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filterPrivacy="1" defaultThemeVersion="124226"/>
  <xr:revisionPtr revIDLastSave="0" documentId="13_ncr:1_{B70296A1-85D8-43D2-A2FF-4D0A9211B58A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4-5 старт" sheetId="5" r:id="rId1"/>
    <sheet name="4-5 промежуток" sheetId="6" r:id="rId2"/>
    <sheet name="4-5 итог" sheetId="4" r:id="rId3"/>
  </sheets>
  <calcPr calcId="191029"/>
</workbook>
</file>

<file path=xl/calcChain.xml><?xml version="1.0" encoding="utf-8"?>
<calcChain xmlns="http://schemas.openxmlformats.org/spreadsheetml/2006/main">
  <c r="Q9" i="4" l="1"/>
  <c r="R9" i="4" s="1"/>
  <c r="S9" i="4" s="1"/>
  <c r="Q38" i="4"/>
  <c r="R38" i="4" s="1"/>
  <c r="S38" i="4" s="1"/>
  <c r="Q37" i="4"/>
  <c r="R37" i="4" s="1"/>
  <c r="S37" i="4" s="1"/>
  <c r="R36" i="4"/>
  <c r="S36" i="4" s="1"/>
  <c r="Q36" i="4"/>
  <c r="Q35" i="4"/>
  <c r="R35" i="4" s="1"/>
  <c r="S35" i="4" s="1"/>
  <c r="Q34" i="4"/>
  <c r="R34" i="4" s="1"/>
  <c r="S34" i="4" s="1"/>
  <c r="Q33" i="4"/>
  <c r="R33" i="4" s="1"/>
  <c r="S33" i="4" s="1"/>
  <c r="R32" i="4"/>
  <c r="S32" i="4" s="1"/>
  <c r="Q32" i="4"/>
  <c r="Q31" i="4"/>
  <c r="R31" i="4" s="1"/>
  <c r="S31" i="4" s="1"/>
  <c r="Q30" i="4"/>
  <c r="R30" i="4" s="1"/>
  <c r="S30" i="4" s="1"/>
  <c r="Q29" i="4"/>
  <c r="R29" i="4" s="1"/>
  <c r="S29" i="4" s="1"/>
  <c r="R28" i="4"/>
  <c r="S28" i="4" s="1"/>
  <c r="Q28" i="4"/>
  <c r="Q27" i="4"/>
  <c r="R27" i="4" s="1"/>
  <c r="S27" i="4" s="1"/>
  <c r="Q26" i="4"/>
  <c r="R26" i="4" s="1"/>
  <c r="S26" i="4" s="1"/>
  <c r="Q25" i="4"/>
  <c r="R25" i="4" s="1"/>
  <c r="S25" i="4" s="1"/>
  <c r="Q24" i="4"/>
  <c r="R24" i="4" s="1"/>
  <c r="S24" i="4" s="1"/>
  <c r="Q23" i="4"/>
  <c r="R23" i="4" s="1"/>
  <c r="S23" i="4" s="1"/>
  <c r="Q22" i="4"/>
  <c r="R22" i="4" s="1"/>
  <c r="S22" i="4" s="1"/>
  <c r="Q21" i="4"/>
  <c r="R21" i="4" s="1"/>
  <c r="S21" i="4" s="1"/>
  <c r="Q20" i="4"/>
  <c r="R20" i="4" s="1"/>
  <c r="S20" i="4" s="1"/>
  <c r="Q19" i="4"/>
  <c r="R19" i="4" s="1"/>
  <c r="S19" i="4" s="1"/>
  <c r="Q18" i="4"/>
  <c r="R18" i="4" s="1"/>
  <c r="S18" i="4" s="1"/>
  <c r="Q17" i="4"/>
  <c r="R17" i="4" s="1"/>
  <c r="S17" i="4" s="1"/>
  <c r="Q16" i="4"/>
  <c r="R16" i="4" s="1"/>
  <c r="S16" i="4" s="1"/>
  <c r="Q15" i="4"/>
  <c r="R15" i="4" s="1"/>
  <c r="S15" i="4" s="1"/>
  <c r="Q14" i="4"/>
  <c r="R14" i="4" s="1"/>
  <c r="S14" i="4" s="1"/>
  <c r="Q13" i="4"/>
  <c r="R13" i="4" s="1"/>
  <c r="S13" i="4" s="1"/>
  <c r="Q12" i="4"/>
  <c r="R12" i="4" s="1"/>
  <c r="S12" i="4" s="1"/>
  <c r="Q11" i="4"/>
  <c r="R11" i="4" s="1"/>
  <c r="S11" i="4" s="1"/>
  <c r="Q10" i="4"/>
  <c r="R10" i="4" s="1"/>
  <c r="S10" i="4" s="1"/>
  <c r="P38" i="6"/>
  <c r="Q38" i="6" s="1"/>
  <c r="R38" i="6" s="1"/>
  <c r="P37" i="6"/>
  <c r="Q37" i="6" s="1"/>
  <c r="R37" i="6" s="1"/>
  <c r="P36" i="6"/>
  <c r="Q36" i="6" s="1"/>
  <c r="R36" i="6" s="1"/>
  <c r="P35" i="6"/>
  <c r="Q35" i="6" s="1"/>
  <c r="R35" i="6" s="1"/>
  <c r="Q34" i="6"/>
  <c r="R34" i="6" s="1"/>
  <c r="P34" i="6"/>
  <c r="P33" i="6"/>
  <c r="Q33" i="6" s="1"/>
  <c r="R33" i="6" s="1"/>
  <c r="P32" i="6"/>
  <c r="Q32" i="6" s="1"/>
  <c r="R32" i="6" s="1"/>
  <c r="P31" i="6"/>
  <c r="Q31" i="6" s="1"/>
  <c r="R31" i="6" s="1"/>
  <c r="P30" i="6"/>
  <c r="Q30" i="6" s="1"/>
  <c r="R30" i="6" s="1"/>
  <c r="P29" i="6"/>
  <c r="Q29" i="6" s="1"/>
  <c r="R29" i="6" s="1"/>
  <c r="P28" i="6"/>
  <c r="Q28" i="6" s="1"/>
  <c r="R28" i="6" s="1"/>
  <c r="P27" i="6"/>
  <c r="Q27" i="6" s="1"/>
  <c r="R27" i="6" s="1"/>
  <c r="Q26" i="6"/>
  <c r="R26" i="6" s="1"/>
  <c r="P26" i="6"/>
  <c r="P25" i="6"/>
  <c r="Q25" i="6" s="1"/>
  <c r="R25" i="6" s="1"/>
  <c r="P24" i="6"/>
  <c r="Q24" i="6" s="1"/>
  <c r="R24" i="6" s="1"/>
  <c r="P23" i="6"/>
  <c r="Q23" i="6" s="1"/>
  <c r="R23" i="6" s="1"/>
  <c r="P22" i="6"/>
  <c r="Q22" i="6" s="1"/>
  <c r="R22" i="6" s="1"/>
  <c r="P21" i="6"/>
  <c r="Q21" i="6" s="1"/>
  <c r="R21" i="6" s="1"/>
  <c r="P20" i="6"/>
  <c r="Q20" i="6" s="1"/>
  <c r="R20" i="6" s="1"/>
  <c r="P19" i="6"/>
  <c r="Q19" i="6" s="1"/>
  <c r="R19" i="6" s="1"/>
  <c r="Q18" i="6"/>
  <c r="R18" i="6" s="1"/>
  <c r="P18" i="6"/>
  <c r="P17" i="6"/>
  <c r="Q17" i="6" s="1"/>
  <c r="R17" i="6" s="1"/>
  <c r="P16" i="6"/>
  <c r="Q16" i="6" s="1"/>
  <c r="R16" i="6" s="1"/>
  <c r="P15" i="6"/>
  <c r="Q15" i="6" s="1"/>
  <c r="R15" i="6" s="1"/>
  <c r="P14" i="6"/>
  <c r="Q14" i="6" s="1"/>
  <c r="R14" i="6" s="1"/>
  <c r="P13" i="6"/>
  <c r="Q13" i="6" s="1"/>
  <c r="R13" i="6" s="1"/>
  <c r="P12" i="6"/>
  <c r="Q12" i="6" s="1"/>
  <c r="R12" i="6" s="1"/>
  <c r="P11" i="6"/>
  <c r="Q11" i="6" s="1"/>
  <c r="R11" i="6" s="1"/>
  <c r="P10" i="6"/>
  <c r="Q10" i="6" s="1"/>
  <c r="R10" i="6" s="1"/>
  <c r="P9" i="6"/>
  <c r="Q9" i="6" s="1"/>
  <c r="R9" i="6" s="1"/>
  <c r="O19" i="5"/>
  <c r="P19" i="5" s="1"/>
  <c r="Q19" i="5" s="1"/>
  <c r="O18" i="5"/>
  <c r="P18" i="5" s="1"/>
  <c r="Q18" i="5" s="1"/>
  <c r="O17" i="5"/>
  <c r="P17" i="5" s="1"/>
  <c r="Q17" i="5" s="1"/>
  <c r="O16" i="5"/>
  <c r="P16" i="5" s="1"/>
  <c r="Q16" i="5" s="1"/>
  <c r="O15" i="5"/>
  <c r="P15" i="5" s="1"/>
  <c r="Q15" i="5" s="1"/>
  <c r="O14" i="5"/>
  <c r="P14" i="5" s="1"/>
  <c r="Q14" i="5" s="1"/>
  <c r="O13" i="5"/>
  <c r="P13" i="5" s="1"/>
  <c r="Q13" i="5" s="1"/>
  <c r="O12" i="5"/>
  <c r="P12" i="5" s="1"/>
  <c r="Q12" i="5" s="1"/>
  <c r="O11" i="5"/>
  <c r="P11" i="5" s="1"/>
  <c r="Q11" i="5" s="1"/>
  <c r="O10" i="5"/>
  <c r="P10" i="5" s="1"/>
  <c r="Q10" i="5" s="1"/>
  <c r="O9" i="5"/>
  <c r="P9" i="5" s="1"/>
  <c r="Q9" i="5" s="1"/>
  <c r="S43" i="4" l="1"/>
  <c r="S42" i="4"/>
  <c r="S41" i="4"/>
  <c r="R43" i="6"/>
  <c r="R42" i="6"/>
  <c r="R41" i="6"/>
  <c r="Q24" i="5"/>
  <c r="Q23" i="5"/>
  <c r="Q22" i="5"/>
</calcChain>
</file>

<file path=xl/sharedStrings.xml><?xml version="1.0" encoding="utf-8"?>
<sst xmlns="http://schemas.openxmlformats.org/spreadsheetml/2006/main" count="134" uniqueCount="72">
  <si>
    <t xml:space="preserve">Лист наблюдения  </t>
  </si>
  <si>
    <t xml:space="preserve">Учебный год: ____________       Группа:_____________________     Дата проведения:___________ </t>
  </si>
  <si>
    <t>Образовательная область "Социум"</t>
  </si>
  <si>
    <t>№</t>
  </si>
  <si>
    <t>Ф.И.ребенка</t>
  </si>
  <si>
    <t>Ознакомление с окружающим миром</t>
  </si>
  <si>
    <t>Общее количество баллов</t>
  </si>
  <si>
    <t>Средний балл</t>
  </si>
  <si>
    <t xml:space="preserve">Уровень усвоения Типовой программы </t>
  </si>
  <si>
    <t>%</t>
  </si>
  <si>
    <t>к-во</t>
  </si>
  <si>
    <t>І ур</t>
  </si>
  <si>
    <t>ІІ ур</t>
  </si>
  <si>
    <t>ІІІ ур</t>
  </si>
  <si>
    <t>А (всего детей)</t>
  </si>
  <si>
    <t xml:space="preserve">Б (I уровень) </t>
  </si>
  <si>
    <t xml:space="preserve">В (II уровень) </t>
  </si>
  <si>
    <t>Г (III уровень)</t>
  </si>
  <si>
    <t>Б (I уровень)</t>
  </si>
  <si>
    <t>4-5-С.1 называет населенный пункт где родился, страну;</t>
  </si>
  <si>
    <t>4-5-С.2 различает и называет устройство и внутреннее убранство казахской юрты, атрибуты национальной одежды и украшения;</t>
  </si>
  <si>
    <t>4-5-С.3 проявляет чувство уважения к людям труда и к результатам труда;</t>
  </si>
  <si>
    <t>4-5-С.4 имеет представление о назначении Армии;</t>
  </si>
  <si>
    <t>4-5-С.5 принимает участие в государственных и национальных праздниках;</t>
  </si>
  <si>
    <t>4-5-С.6 знает государственный гимн и поет стоя с приложенной правой рукой к левой части груди.</t>
  </si>
  <si>
    <t>4-5-С.7 знает о сигналах светофора, правилах поведения на улице, переходе;</t>
  </si>
  <si>
    <t>4-5-С.8 выполняет нравственные нормы поведения, основанные на народных традициях, уважительно относится к старшим и младшим.</t>
  </si>
  <si>
    <t>4-5-С.9 называет и различает объекты неживой природы;</t>
  </si>
  <si>
    <t>4-5-С.10 называет и различает некоторые природные явления, сезонные изменения в природе и погоде;</t>
  </si>
  <si>
    <t>4-5-С.11 называет и различает 4-5 видов деревьев, кустарников, травянистых растений, цветов, ягод, грибов, овощей и фруктов, домашних и диких животных;</t>
  </si>
  <si>
    <t>4-5-С.12 знает элементарный способ ухода за растениями и животными.</t>
  </si>
  <si>
    <t>4-5-С.1 знает о труде взрослых членов семьи;</t>
  </si>
  <si>
    <t>4-5-С.2 проявляет уважительное и заботливое отношение к старшим и младшим членам семьи;</t>
  </si>
  <si>
    <t>4-5-С.3 умеет распознавать предметы и объекты с учетом материала;</t>
  </si>
  <si>
    <t>4-5-С.4 проявляет бережное отношение к игрушкам, книгам, посуде;</t>
  </si>
  <si>
    <t>4-5-С.5 знает названия, содержание и значение некоторых профессий;</t>
  </si>
  <si>
    <t>4-5-С.6 проявляет интерес к проведению элементарных опытов;</t>
  </si>
  <si>
    <t>4-5-С.7 устанавливает простейшие причинно-следственные связи.</t>
  </si>
  <si>
    <t>4-5-С.8 знает некоторые условия, необходимые для роста растений и животных;</t>
  </si>
  <si>
    <t>4-5-С.9 называет и различает не менее 4-5 видов домашних и диких животных, зимующих и перелетных птиц, насекомых, растений, кустарников, деревьев;</t>
  </si>
  <si>
    <t>4-5-С.10 имеет представление о жизни животных в природных условиях;</t>
  </si>
  <si>
    <t>4-5-С.11 знает элементарные правила поведения в природе;</t>
  </si>
  <si>
    <t>4-5-С.12 владеет элементарными навыками ухода за растениями и животными из уголка природы;</t>
  </si>
  <si>
    <t>4-5-С.13 проявляет сочувствие, сострадание, сопереживание живым существам.</t>
  </si>
  <si>
    <t>4-5-С.1 рассказывает о членах своей семьи, выражает свое отношение к ним;</t>
  </si>
  <si>
    <t>4-5-С.2 знает назначение окружающих предметов;</t>
  </si>
  <si>
    <t>4-5-С.3 распознает качества и свойства предметов: на ощупь, вкус и слух;</t>
  </si>
  <si>
    <t>4-5-С.4 называет транспортные средства;</t>
  </si>
  <si>
    <t>4-5-С.5 проявляет желание помогать взрослым;</t>
  </si>
  <si>
    <t>4-5-С.6 узнает и называет Флаг Казахстана.</t>
  </si>
  <si>
    <t>4-5-С.7 выделяет и называет наиболее характерные сезонные изменения в природе;</t>
  </si>
  <si>
    <t>4-5-С.8 узнает и называет знакомые деревья, комнатные растения, овощи и фрукты 3–4 видов; домашних и диких животных, птиц, насекомых;</t>
  </si>
  <si>
    <t>4-5-С.9 замечает и называет простейшие изменения в природе и погоде;</t>
  </si>
  <si>
    <t>4-5-С.10 умеет выполнять элементарные трудовые поручения совместно с взрослыми по уходу за растениями;</t>
  </si>
  <si>
    <t>4-5-С.11 проявляет заботливое отношение к обитателям живого уголка природы.</t>
  </si>
  <si>
    <t xml:space="preserve">результатов диагностики стартового контроля в старшей группе (от 4 лет) </t>
  </si>
  <si>
    <t>Шестюк Димитрий</t>
  </si>
  <si>
    <t>Доценко Вениамин</t>
  </si>
  <si>
    <t>Дубровский Павел</t>
  </si>
  <si>
    <t>Реммель Максим</t>
  </si>
  <si>
    <t>Реммель Михаил</t>
  </si>
  <si>
    <t>Демина Эмилия</t>
  </si>
  <si>
    <t>Осоольчук София</t>
  </si>
  <si>
    <t>Огневой Ярослав</t>
  </si>
  <si>
    <t>Иванова Анна</t>
  </si>
  <si>
    <t>Поплевичева Виктория</t>
  </si>
  <si>
    <t>Шестюк Евгений</t>
  </si>
  <si>
    <t>Апарина Роза</t>
  </si>
  <si>
    <t>Кобылин Максим</t>
  </si>
  <si>
    <t>Перепелица Сабрина</t>
  </si>
  <si>
    <t>Мұқатай Дария</t>
  </si>
  <si>
    <t>Богомазов Павел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</si>
</sst>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66FF6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textRotation="90" wrapText="1"/>
    </xf>
    <xf numFmtId="0" fontId="1" fillId="6" borderId="1" xfId="0" applyFont="1" applyFill="1" applyBorder="1"/>
    <xf numFmtId="0" fontId="1" fillId="7" borderId="1" xfId="0" applyFont="1" applyFill="1" applyBorder="1"/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3" borderId="5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 textRotation="90" wrapText="1"/>
    </xf>
    <xf numFmtId="0" fontId="1" fillId="5" borderId="1" xfId="0" applyFont="1" applyFill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78"/>
  <sheetViews>
    <sheetView topLeftCell="A9" zoomScaleNormal="100" workbookViewId="0">
      <selection activeCell="Q26" sqref="Q26"/>
    </sheetView>
  </sheetViews>
  <sheetFormatPr defaultRowHeight="15" x14ac:dyDescent="0.25"/>
  <cols>
    <col min="2" max="2" width="4.28515625" customWidth="1"/>
    <col min="3" max="3" width="27.42578125" customWidth="1"/>
    <col min="4" max="4" width="5.85546875" customWidth="1"/>
    <col min="5" max="5" width="4.85546875" customWidth="1"/>
    <col min="6" max="6" width="6" customWidth="1"/>
    <col min="7" max="7" width="5.5703125" customWidth="1"/>
    <col min="8" max="8" width="6.42578125" customWidth="1"/>
    <col min="9" max="9" width="4.7109375" customWidth="1"/>
    <col min="10" max="10" width="8.28515625" customWidth="1"/>
    <col min="11" max="11" width="12.140625" customWidth="1"/>
    <col min="12" max="12" width="5.5703125" customWidth="1"/>
    <col min="13" max="13" width="8.42578125" customWidth="1"/>
    <col min="14" max="14" width="9.85546875" customWidth="1"/>
  </cols>
  <sheetData>
    <row r="2" spans="1:18" x14ac:dyDescent="0.25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x14ac:dyDescent="0.25">
      <c r="A3" s="15" t="s">
        <v>55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x14ac:dyDescent="0.25">
      <c r="A4" s="15" t="s">
        <v>1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6" spans="1:18" x14ac:dyDescent="0.25">
      <c r="B6" s="16" t="s">
        <v>2</v>
      </c>
      <c r="C6" s="16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6"/>
      <c r="P6" s="16"/>
      <c r="Q6" s="16"/>
    </row>
    <row r="7" spans="1:18" ht="46.5" customHeight="1" x14ac:dyDescent="0.25">
      <c r="B7" s="18" t="s">
        <v>3</v>
      </c>
      <c r="C7" s="19" t="s">
        <v>4</v>
      </c>
      <c r="D7" s="27" t="s">
        <v>5</v>
      </c>
      <c r="E7" s="28"/>
      <c r="F7" s="28"/>
      <c r="G7" s="28"/>
      <c r="H7" s="28"/>
      <c r="I7" s="28"/>
      <c r="J7" s="28"/>
      <c r="K7" s="28"/>
      <c r="L7" s="28"/>
      <c r="M7" s="28"/>
      <c r="N7" s="29"/>
      <c r="O7" s="20" t="s">
        <v>6</v>
      </c>
      <c r="P7" s="22" t="s">
        <v>7</v>
      </c>
      <c r="Q7" s="23" t="s">
        <v>8</v>
      </c>
    </row>
    <row r="8" spans="1:18" ht="225" customHeight="1" x14ac:dyDescent="0.25">
      <c r="B8" s="18"/>
      <c r="C8" s="18"/>
      <c r="D8" s="7" t="s">
        <v>44</v>
      </c>
      <c r="E8" s="7" t="s">
        <v>45</v>
      </c>
      <c r="F8" s="7" t="s">
        <v>46</v>
      </c>
      <c r="G8" s="7" t="s">
        <v>47</v>
      </c>
      <c r="H8" s="7" t="s">
        <v>48</v>
      </c>
      <c r="I8" s="7" t="s">
        <v>49</v>
      </c>
      <c r="J8" s="7" t="s">
        <v>50</v>
      </c>
      <c r="K8" s="7" t="s">
        <v>51</v>
      </c>
      <c r="L8" s="7" t="s">
        <v>52</v>
      </c>
      <c r="M8" s="7" t="s">
        <v>53</v>
      </c>
      <c r="N8" s="7" t="s">
        <v>54</v>
      </c>
      <c r="O8" s="21"/>
      <c r="P8" s="22"/>
      <c r="Q8" s="23"/>
    </row>
    <row r="9" spans="1:18" x14ac:dyDescent="0.25">
      <c r="B9" s="1">
        <v>1</v>
      </c>
      <c r="C9" s="1" t="s">
        <v>57</v>
      </c>
      <c r="D9" s="1">
        <v>1</v>
      </c>
      <c r="E9" s="1">
        <v>1</v>
      </c>
      <c r="F9" s="1">
        <v>2</v>
      </c>
      <c r="G9" s="1">
        <v>1</v>
      </c>
      <c r="H9" s="1">
        <v>1</v>
      </c>
      <c r="I9" s="1">
        <v>2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8">
        <f>SUM(D9:N9)</f>
        <v>13</v>
      </c>
      <c r="P9" s="9">
        <f>AVERAGE(O9/11)</f>
        <v>1.1818181818181819</v>
      </c>
      <c r="Q9" s="6" t="str">
        <f>IF(I9="","",VLOOKUP(P9,$J$76:$K$78,2,TRUE))</f>
        <v>І ур</v>
      </c>
    </row>
    <row r="10" spans="1:18" x14ac:dyDescent="0.25">
      <c r="B10" s="1">
        <v>2</v>
      </c>
      <c r="C10" s="1" t="s">
        <v>58</v>
      </c>
      <c r="D10" s="1">
        <v>1</v>
      </c>
      <c r="E10" s="1">
        <v>1</v>
      </c>
      <c r="F10" s="1">
        <v>1</v>
      </c>
      <c r="G10" s="1">
        <v>1</v>
      </c>
      <c r="H10" s="1">
        <v>1</v>
      </c>
      <c r="I10" s="1">
        <v>1</v>
      </c>
      <c r="J10" s="1">
        <v>1</v>
      </c>
      <c r="K10" s="1">
        <v>1</v>
      </c>
      <c r="L10" s="1">
        <v>1</v>
      </c>
      <c r="M10" s="1">
        <v>1</v>
      </c>
      <c r="N10" s="1">
        <v>1</v>
      </c>
      <c r="O10" s="8">
        <f t="shared" ref="O10:O19" si="0">SUM(D10:N10)</f>
        <v>11</v>
      </c>
      <c r="P10" s="9">
        <f t="shared" ref="P10:P19" si="1">AVERAGE(O10/11)</f>
        <v>1</v>
      </c>
      <c r="Q10" s="6" t="str">
        <f>IF(I10="","",VLOOKUP(P10,$J$76:$K$78,2,TRUE))</f>
        <v>І ур</v>
      </c>
    </row>
    <row r="11" spans="1:18" x14ac:dyDescent="0.25">
      <c r="B11" s="1">
        <v>3</v>
      </c>
      <c r="C11" s="1" t="s">
        <v>59</v>
      </c>
      <c r="D11" s="1">
        <v>1</v>
      </c>
      <c r="E11" s="1">
        <v>2</v>
      </c>
      <c r="F11" s="1">
        <v>1</v>
      </c>
      <c r="G11" s="1">
        <v>1</v>
      </c>
      <c r="H11" s="1">
        <v>1</v>
      </c>
      <c r="I11" s="1">
        <v>1</v>
      </c>
      <c r="J11" s="1">
        <v>1</v>
      </c>
      <c r="K11" s="1">
        <v>1</v>
      </c>
      <c r="L11" s="1">
        <v>1</v>
      </c>
      <c r="M11" s="1">
        <v>1</v>
      </c>
      <c r="N11" s="1">
        <v>1</v>
      </c>
      <c r="O11" s="8">
        <f t="shared" si="0"/>
        <v>12</v>
      </c>
      <c r="P11" s="9">
        <f t="shared" si="1"/>
        <v>1.0909090909090908</v>
      </c>
      <c r="Q11" s="6" t="str">
        <f>IF(I11="","",VLOOKUP(P11,$J$76:$K$78,2,TRUE))</f>
        <v>І ур</v>
      </c>
    </row>
    <row r="12" spans="1:18" x14ac:dyDescent="0.25">
      <c r="B12" s="1">
        <v>4</v>
      </c>
      <c r="C12" s="1" t="s">
        <v>60</v>
      </c>
      <c r="D12" s="1">
        <v>1</v>
      </c>
      <c r="E12" s="1">
        <v>1</v>
      </c>
      <c r="F12" s="1">
        <v>1</v>
      </c>
      <c r="G12" s="1">
        <v>1</v>
      </c>
      <c r="H12" s="1">
        <v>2</v>
      </c>
      <c r="I12" s="1">
        <v>1</v>
      </c>
      <c r="J12" s="1">
        <v>1</v>
      </c>
      <c r="K12" s="1">
        <v>2</v>
      </c>
      <c r="L12" s="1">
        <v>1</v>
      </c>
      <c r="M12" s="1">
        <v>1</v>
      </c>
      <c r="N12" s="1">
        <v>2</v>
      </c>
      <c r="O12" s="8">
        <f t="shared" si="0"/>
        <v>14</v>
      </c>
      <c r="P12" s="9">
        <f t="shared" si="1"/>
        <v>1.2727272727272727</v>
      </c>
      <c r="Q12" s="6" t="str">
        <f>IF(I12="","",VLOOKUP(P12,$J$76:$K$78,2,TRUE))</f>
        <v>І ур</v>
      </c>
    </row>
    <row r="13" spans="1:18" x14ac:dyDescent="0.25">
      <c r="B13" s="1">
        <v>5</v>
      </c>
      <c r="C13" s="1" t="s">
        <v>56</v>
      </c>
      <c r="D13" s="1">
        <v>1</v>
      </c>
      <c r="E13" s="1">
        <v>1</v>
      </c>
      <c r="F13" s="1">
        <v>1</v>
      </c>
      <c r="G13" s="1">
        <v>1</v>
      </c>
      <c r="H13" s="1">
        <v>1</v>
      </c>
      <c r="I13" s="1">
        <v>1</v>
      </c>
      <c r="J13" s="1">
        <v>1</v>
      </c>
      <c r="K13" s="1">
        <v>1</v>
      </c>
      <c r="L13" s="1">
        <v>1</v>
      </c>
      <c r="M13" s="1">
        <v>1</v>
      </c>
      <c r="N13" s="1">
        <v>1</v>
      </c>
      <c r="O13" s="8">
        <f t="shared" si="0"/>
        <v>11</v>
      </c>
      <c r="P13" s="9">
        <f t="shared" si="1"/>
        <v>1</v>
      </c>
      <c r="Q13" s="6" t="str">
        <f>IF(I13="","",VLOOKUP(P13,$J$76:$K$78,2,TRUE))</f>
        <v>І ур</v>
      </c>
    </row>
    <row r="14" spans="1:18" x14ac:dyDescent="0.25">
      <c r="B14" s="1">
        <v>6</v>
      </c>
      <c r="C14" s="1" t="s">
        <v>61</v>
      </c>
      <c r="D14" s="1">
        <v>1</v>
      </c>
      <c r="E14" s="1">
        <v>1</v>
      </c>
      <c r="F14" s="1">
        <v>1</v>
      </c>
      <c r="G14" s="1">
        <v>1</v>
      </c>
      <c r="H14" s="1">
        <v>1</v>
      </c>
      <c r="I14" s="1">
        <v>1</v>
      </c>
      <c r="J14" s="1">
        <v>1</v>
      </c>
      <c r="K14" s="1">
        <v>1</v>
      </c>
      <c r="L14" s="1">
        <v>1</v>
      </c>
      <c r="M14" s="1">
        <v>1</v>
      </c>
      <c r="N14" s="1">
        <v>1</v>
      </c>
      <c r="O14" s="8">
        <f t="shared" si="0"/>
        <v>11</v>
      </c>
      <c r="P14" s="9">
        <f t="shared" si="1"/>
        <v>1</v>
      </c>
      <c r="Q14" s="6" t="str">
        <f>IF(I14="","",VLOOKUP(P14,$J$76:$K$78,2,TRUE))</f>
        <v>І ур</v>
      </c>
    </row>
    <row r="15" spans="1:18" x14ac:dyDescent="0.25">
      <c r="B15" s="1">
        <v>7</v>
      </c>
      <c r="C15" s="1" t="s">
        <v>62</v>
      </c>
      <c r="D15" s="1">
        <v>2</v>
      </c>
      <c r="E15" s="1">
        <v>1</v>
      </c>
      <c r="F15" s="1">
        <v>1</v>
      </c>
      <c r="G15" s="1">
        <v>1</v>
      </c>
      <c r="H15" s="1">
        <v>1</v>
      </c>
      <c r="I15" s="1">
        <v>1</v>
      </c>
      <c r="J15" s="1">
        <v>1</v>
      </c>
      <c r="K15" s="1">
        <v>1</v>
      </c>
      <c r="L15" s="1">
        <v>1</v>
      </c>
      <c r="M15" s="1">
        <v>1</v>
      </c>
      <c r="N15" s="1">
        <v>1</v>
      </c>
      <c r="O15" s="8">
        <f t="shared" si="0"/>
        <v>12</v>
      </c>
      <c r="P15" s="9">
        <f t="shared" si="1"/>
        <v>1.0909090909090908</v>
      </c>
      <c r="Q15" s="6" t="str">
        <f>IF(I15="","",VLOOKUP(P15,$J$76:$K$78,2,TRUE))</f>
        <v>І ур</v>
      </c>
    </row>
    <row r="16" spans="1:18" x14ac:dyDescent="0.25">
      <c r="B16" s="1">
        <v>8</v>
      </c>
      <c r="C16" s="1" t="s">
        <v>63</v>
      </c>
      <c r="D16" s="1">
        <v>1</v>
      </c>
      <c r="E16" s="1">
        <v>1</v>
      </c>
      <c r="F16" s="1">
        <v>1</v>
      </c>
      <c r="G16" s="1">
        <v>1</v>
      </c>
      <c r="H16" s="1">
        <v>1</v>
      </c>
      <c r="I16" s="1">
        <v>1</v>
      </c>
      <c r="J16" s="1">
        <v>2</v>
      </c>
      <c r="K16" s="1">
        <v>1</v>
      </c>
      <c r="L16" s="1">
        <v>1</v>
      </c>
      <c r="M16" s="1">
        <v>1</v>
      </c>
      <c r="N16" s="1">
        <v>1</v>
      </c>
      <c r="O16" s="8">
        <f t="shared" si="0"/>
        <v>12</v>
      </c>
      <c r="P16" s="9">
        <f t="shared" si="1"/>
        <v>1.0909090909090908</v>
      </c>
      <c r="Q16" s="6" t="str">
        <f>IF(I16="","",VLOOKUP(P16,$J$76:$K$78,2,TRUE))</f>
        <v>І ур</v>
      </c>
    </row>
    <row r="17" spans="2:17" x14ac:dyDescent="0.25">
      <c r="B17" s="1">
        <v>9</v>
      </c>
      <c r="C17" s="1" t="s">
        <v>64</v>
      </c>
      <c r="D17" s="1">
        <v>1</v>
      </c>
      <c r="E17" s="1">
        <v>1</v>
      </c>
      <c r="F17" s="1">
        <v>1</v>
      </c>
      <c r="G17" s="1">
        <v>1</v>
      </c>
      <c r="H17" s="1">
        <v>1</v>
      </c>
      <c r="I17" s="1">
        <v>1</v>
      </c>
      <c r="J17" s="1">
        <v>1</v>
      </c>
      <c r="K17" s="1">
        <v>1</v>
      </c>
      <c r="L17" s="1">
        <v>1</v>
      </c>
      <c r="M17" s="1">
        <v>1</v>
      </c>
      <c r="N17" s="1">
        <v>1</v>
      </c>
      <c r="O17" s="8">
        <f t="shared" si="0"/>
        <v>11</v>
      </c>
      <c r="P17" s="9">
        <f t="shared" si="1"/>
        <v>1</v>
      </c>
      <c r="Q17" s="6" t="str">
        <f>IF(I17="","",VLOOKUP(P17,$J$76:$K$78,2,TRUE))</f>
        <v>І ур</v>
      </c>
    </row>
    <row r="18" spans="2:17" x14ac:dyDescent="0.25">
      <c r="B18" s="1">
        <v>10</v>
      </c>
      <c r="C18" s="1" t="s">
        <v>65</v>
      </c>
      <c r="D18" s="1">
        <v>1</v>
      </c>
      <c r="E18" s="1">
        <v>1</v>
      </c>
      <c r="F18" s="1">
        <v>1</v>
      </c>
      <c r="G18" s="1">
        <v>1</v>
      </c>
      <c r="H18" s="1">
        <v>1</v>
      </c>
      <c r="I18" s="1">
        <v>1</v>
      </c>
      <c r="J18" s="1">
        <v>1</v>
      </c>
      <c r="K18" s="1">
        <v>1</v>
      </c>
      <c r="L18" s="1">
        <v>1</v>
      </c>
      <c r="M18" s="1">
        <v>1</v>
      </c>
      <c r="N18" s="1">
        <v>1</v>
      </c>
      <c r="O18" s="8">
        <f t="shared" si="0"/>
        <v>11</v>
      </c>
      <c r="P18" s="9">
        <f t="shared" si="1"/>
        <v>1</v>
      </c>
      <c r="Q18" s="6" t="str">
        <f>IF(I18="","",VLOOKUP(P18,$J$76:$K$78,2,TRUE))</f>
        <v>І ур</v>
      </c>
    </row>
    <row r="19" spans="2:17" x14ac:dyDescent="0.25">
      <c r="B19" s="1">
        <v>11</v>
      </c>
      <c r="C19" s="1" t="s">
        <v>66</v>
      </c>
      <c r="D19" s="1">
        <v>1</v>
      </c>
      <c r="E19" s="1">
        <v>1</v>
      </c>
      <c r="F19" s="1">
        <v>1</v>
      </c>
      <c r="G19" s="1">
        <v>1</v>
      </c>
      <c r="H19" s="1">
        <v>1</v>
      </c>
      <c r="I19" s="1">
        <v>1</v>
      </c>
      <c r="J19" s="1">
        <v>1</v>
      </c>
      <c r="K19" s="1">
        <v>1</v>
      </c>
      <c r="L19" s="1">
        <v>1</v>
      </c>
      <c r="M19" s="1">
        <v>1</v>
      </c>
      <c r="N19" s="1">
        <v>1</v>
      </c>
      <c r="O19" s="8">
        <f t="shared" si="0"/>
        <v>11</v>
      </c>
      <c r="P19" s="9">
        <f t="shared" si="1"/>
        <v>1</v>
      </c>
      <c r="Q19" s="6" t="str">
        <f>IF(I19="","",VLOOKUP(P19,$J$76:$K$78,2,TRUE))</f>
        <v>І ур</v>
      </c>
    </row>
    <row r="20" spans="2:17" x14ac:dyDescent="0.25">
      <c r="B20" s="10"/>
      <c r="C20" s="10"/>
      <c r="D20" s="24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6"/>
      <c r="P20" s="1" t="s">
        <v>10</v>
      </c>
      <c r="Q20" s="4" t="s">
        <v>9</v>
      </c>
    </row>
    <row r="21" spans="2:17" x14ac:dyDescent="0.25">
      <c r="B21" s="10"/>
      <c r="C21" s="10"/>
      <c r="D21" s="12" t="s">
        <v>14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4"/>
      <c r="P21" s="3">
        <v>11</v>
      </c>
      <c r="Q21" s="3">
        <v>100</v>
      </c>
    </row>
    <row r="22" spans="2:17" x14ac:dyDescent="0.25">
      <c r="B22" s="10"/>
      <c r="C22" s="10"/>
      <c r="D22" s="30" t="s">
        <v>15</v>
      </c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5">
        <v>11</v>
      </c>
      <c r="Q22" s="2">
        <f>(P22/P21)*100</f>
        <v>100</v>
      </c>
    </row>
    <row r="23" spans="2:17" x14ac:dyDescent="0.25">
      <c r="B23" s="10"/>
      <c r="C23" s="10"/>
      <c r="D23" s="30" t="s">
        <v>16</v>
      </c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5">
        <v>0</v>
      </c>
      <c r="Q23" s="2">
        <f>(P23/P21)*100</f>
        <v>0</v>
      </c>
    </row>
    <row r="24" spans="2:17" x14ac:dyDescent="0.25">
      <c r="B24" s="11"/>
      <c r="C24" s="11"/>
      <c r="D24" s="30" t="s">
        <v>17</v>
      </c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5">
        <v>0</v>
      </c>
      <c r="Q24" s="2">
        <f>(P24/P21)*100</f>
        <v>0</v>
      </c>
    </row>
    <row r="76" spans="10:11" x14ac:dyDescent="0.25">
      <c r="J76">
        <v>1</v>
      </c>
      <c r="K76" t="s">
        <v>11</v>
      </c>
    </row>
    <row r="77" spans="10:11" x14ac:dyDescent="0.25">
      <c r="J77">
        <v>1.6</v>
      </c>
      <c r="K77" t="s">
        <v>12</v>
      </c>
    </row>
    <row r="78" spans="10:11" x14ac:dyDescent="0.25">
      <c r="J78">
        <v>2.6</v>
      </c>
      <c r="K78" t="s">
        <v>13</v>
      </c>
    </row>
  </sheetData>
  <mergeCells count="17">
    <mergeCell ref="D24:O24"/>
    <mergeCell ref="B20:B24"/>
    <mergeCell ref="C20:C24"/>
    <mergeCell ref="D21:O21"/>
    <mergeCell ref="A2:R2"/>
    <mergeCell ref="A3:R3"/>
    <mergeCell ref="A4:R4"/>
    <mergeCell ref="B6:Q6"/>
    <mergeCell ref="B7:B8"/>
    <mergeCell ref="C7:C8"/>
    <mergeCell ref="O7:O8"/>
    <mergeCell ref="P7:P8"/>
    <mergeCell ref="Q7:Q8"/>
    <mergeCell ref="D20:O20"/>
    <mergeCell ref="D7:N7"/>
    <mergeCell ref="D22:O22"/>
    <mergeCell ref="D23:O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S97"/>
  <sheetViews>
    <sheetView topLeftCell="A15" zoomScale="82" zoomScaleNormal="82" workbookViewId="0">
      <selection activeCell="T38" sqref="T38"/>
    </sheetView>
  </sheetViews>
  <sheetFormatPr defaultRowHeight="15" x14ac:dyDescent="0.25"/>
  <cols>
    <col min="2" max="2" width="5" customWidth="1"/>
    <col min="3" max="3" width="29.7109375" customWidth="1"/>
    <col min="4" max="4" width="6.28515625" customWidth="1"/>
    <col min="5" max="5" width="12.5703125" customWidth="1"/>
    <col min="6" max="6" width="7.7109375" customWidth="1"/>
    <col min="7" max="7" width="5.5703125" customWidth="1"/>
    <col min="8" max="8" width="9.28515625" customWidth="1"/>
    <col min="9" max="9" width="7.85546875" customWidth="1"/>
    <col min="10" max="10" width="5.5703125" customWidth="1"/>
    <col min="11" max="11" width="12.140625" customWidth="1"/>
    <col min="12" max="12" width="6.140625" customWidth="1"/>
    <col min="13" max="13" width="9.28515625" customWidth="1"/>
    <col min="14" max="14" width="12" customWidth="1"/>
    <col min="15" max="15" width="6.42578125" customWidth="1"/>
    <col min="18" max="18" width="11.28515625" customWidth="1"/>
  </cols>
  <sheetData>
    <row r="2" spans="1:19" x14ac:dyDescent="0.25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x14ac:dyDescent="0.25">
      <c r="A3" s="15" t="s">
        <v>55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19" x14ac:dyDescent="0.25">
      <c r="A4" s="15" t="s">
        <v>1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</row>
    <row r="6" spans="1:19" x14ac:dyDescent="0.25">
      <c r="B6" s="16" t="s">
        <v>2</v>
      </c>
      <c r="C6" s="16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6"/>
      <c r="Q6" s="16"/>
      <c r="R6" s="16"/>
    </row>
    <row r="7" spans="1:19" ht="15" customHeight="1" x14ac:dyDescent="0.25">
      <c r="B7" s="18" t="s">
        <v>3</v>
      </c>
      <c r="C7" s="19" t="s">
        <v>4</v>
      </c>
      <c r="D7" s="27" t="s">
        <v>5</v>
      </c>
      <c r="E7" s="28"/>
      <c r="F7" s="28"/>
      <c r="G7" s="28"/>
      <c r="H7" s="28"/>
      <c r="I7" s="28"/>
      <c r="J7" s="28"/>
      <c r="K7" s="28"/>
      <c r="L7" s="28"/>
      <c r="M7" s="28"/>
      <c r="N7" s="28"/>
      <c r="O7" s="29"/>
      <c r="P7" s="20" t="s">
        <v>6</v>
      </c>
      <c r="Q7" s="22" t="s">
        <v>7</v>
      </c>
      <c r="R7" s="23" t="s">
        <v>8</v>
      </c>
    </row>
    <row r="8" spans="1:19" ht="225" customHeight="1" x14ac:dyDescent="0.25">
      <c r="B8" s="18"/>
      <c r="C8" s="18"/>
      <c r="D8" s="7" t="s">
        <v>19</v>
      </c>
      <c r="E8" s="7" t="s">
        <v>20</v>
      </c>
      <c r="F8" s="7" t="s">
        <v>21</v>
      </c>
      <c r="G8" s="7" t="s">
        <v>22</v>
      </c>
      <c r="H8" s="7" t="s">
        <v>23</v>
      </c>
      <c r="I8" s="7" t="s">
        <v>24</v>
      </c>
      <c r="J8" s="7" t="s">
        <v>25</v>
      </c>
      <c r="K8" s="7" t="s">
        <v>26</v>
      </c>
      <c r="L8" s="7" t="s">
        <v>27</v>
      </c>
      <c r="M8" s="7" t="s">
        <v>28</v>
      </c>
      <c r="N8" s="7" t="s">
        <v>29</v>
      </c>
      <c r="O8" s="7" t="s">
        <v>30</v>
      </c>
      <c r="P8" s="21"/>
      <c r="Q8" s="22"/>
      <c r="R8" s="23"/>
    </row>
    <row r="9" spans="1:19" x14ac:dyDescent="0.25">
      <c r="B9" s="1">
        <v>1</v>
      </c>
      <c r="C9" s="1" t="s">
        <v>57</v>
      </c>
      <c r="D9" s="1">
        <v>2</v>
      </c>
      <c r="E9" s="1">
        <v>2</v>
      </c>
      <c r="F9" s="1">
        <v>2</v>
      </c>
      <c r="G9" s="1">
        <v>2</v>
      </c>
      <c r="H9" s="1">
        <v>2</v>
      </c>
      <c r="I9" s="1">
        <v>2</v>
      </c>
      <c r="J9" s="1">
        <v>2</v>
      </c>
      <c r="K9" s="1">
        <v>2</v>
      </c>
      <c r="L9" s="1">
        <v>2</v>
      </c>
      <c r="M9" s="1">
        <v>2</v>
      </c>
      <c r="N9" s="1">
        <v>2</v>
      </c>
      <c r="O9" s="1">
        <v>2</v>
      </c>
      <c r="P9" s="8">
        <f>SUM(D9:O9)</f>
        <v>24</v>
      </c>
      <c r="Q9" s="9">
        <f>AVERAGE(P9/12)</f>
        <v>2</v>
      </c>
      <c r="R9" s="6" t="str">
        <f t="shared" ref="R9" si="0">IF(J9="","",VLOOKUP(Q9,$J$95:$K$97,2,TRUE))</f>
        <v>ІІ ур</v>
      </c>
    </row>
    <row r="10" spans="1:19" x14ac:dyDescent="0.25">
      <c r="B10" s="1">
        <v>2</v>
      </c>
      <c r="C10" s="1" t="s">
        <v>58</v>
      </c>
      <c r="D10" s="1">
        <v>3</v>
      </c>
      <c r="E10" s="1">
        <v>2</v>
      </c>
      <c r="F10" s="1">
        <v>3</v>
      </c>
      <c r="G10" s="1">
        <v>2</v>
      </c>
      <c r="H10" s="1">
        <v>2</v>
      </c>
      <c r="I10" s="1">
        <v>2</v>
      </c>
      <c r="J10" s="1">
        <v>2</v>
      </c>
      <c r="K10" s="1">
        <v>2</v>
      </c>
      <c r="L10" s="1">
        <v>2</v>
      </c>
      <c r="M10" s="1">
        <v>2</v>
      </c>
      <c r="N10" s="1">
        <v>2</v>
      </c>
      <c r="O10" s="1">
        <v>2</v>
      </c>
      <c r="P10" s="8">
        <f t="shared" ref="P10:P38" si="1">SUM(D10:O10)</f>
        <v>26</v>
      </c>
      <c r="Q10" s="9">
        <f t="shared" ref="Q10:Q38" si="2">AVERAGE(P10/12)</f>
        <v>2.1666666666666665</v>
      </c>
      <c r="R10" s="6" t="str">
        <f t="shared" ref="R10:R38" si="3">IF(J10="","",VLOOKUP(Q10,$J$95:$K$97,2,TRUE))</f>
        <v>ІІ ур</v>
      </c>
    </row>
    <row r="11" spans="1:19" x14ac:dyDescent="0.25">
      <c r="B11" s="1">
        <v>3</v>
      </c>
      <c r="C11" s="1" t="s">
        <v>59</v>
      </c>
      <c r="D11" s="1">
        <v>2</v>
      </c>
      <c r="E11" s="1">
        <v>2</v>
      </c>
      <c r="F11" s="1">
        <v>2</v>
      </c>
      <c r="G11" s="1">
        <v>2</v>
      </c>
      <c r="H11" s="1">
        <v>2</v>
      </c>
      <c r="I11" s="1">
        <v>2</v>
      </c>
      <c r="J11" s="1">
        <v>2</v>
      </c>
      <c r="K11" s="1">
        <v>3</v>
      </c>
      <c r="L11" s="1">
        <v>2</v>
      </c>
      <c r="M11" s="1">
        <v>3</v>
      </c>
      <c r="N11" s="1">
        <v>2</v>
      </c>
      <c r="O11" s="1">
        <v>2</v>
      </c>
      <c r="P11" s="8">
        <f t="shared" si="1"/>
        <v>26</v>
      </c>
      <c r="Q11" s="9">
        <f t="shared" si="2"/>
        <v>2.1666666666666665</v>
      </c>
      <c r="R11" s="6" t="str">
        <f t="shared" si="3"/>
        <v>ІІ ур</v>
      </c>
    </row>
    <row r="12" spans="1:19" x14ac:dyDescent="0.25">
      <c r="B12" s="1">
        <v>4</v>
      </c>
      <c r="C12" s="1" t="s">
        <v>60</v>
      </c>
      <c r="D12" s="1">
        <v>2</v>
      </c>
      <c r="E12" s="1">
        <v>2</v>
      </c>
      <c r="F12" s="1">
        <v>2</v>
      </c>
      <c r="G12" s="1">
        <v>2</v>
      </c>
      <c r="H12" s="1">
        <v>2</v>
      </c>
      <c r="I12" s="1">
        <v>2</v>
      </c>
      <c r="J12" s="1">
        <v>2</v>
      </c>
      <c r="K12" s="1">
        <v>2</v>
      </c>
      <c r="L12" s="1">
        <v>2</v>
      </c>
      <c r="M12" s="1">
        <v>2</v>
      </c>
      <c r="N12" s="1">
        <v>2</v>
      </c>
      <c r="O12" s="1">
        <v>2</v>
      </c>
      <c r="P12" s="8">
        <f t="shared" si="1"/>
        <v>24</v>
      </c>
      <c r="Q12" s="9">
        <f t="shared" si="2"/>
        <v>2</v>
      </c>
      <c r="R12" s="6" t="str">
        <f t="shared" si="3"/>
        <v>ІІ ур</v>
      </c>
    </row>
    <row r="13" spans="1:19" x14ac:dyDescent="0.25">
      <c r="B13" s="1">
        <v>5</v>
      </c>
      <c r="C13" s="1" t="s">
        <v>56</v>
      </c>
      <c r="D13" s="1">
        <v>2</v>
      </c>
      <c r="E13" s="1">
        <v>2</v>
      </c>
      <c r="F13" s="1">
        <v>3</v>
      </c>
      <c r="G13" s="1">
        <v>2</v>
      </c>
      <c r="H13" s="1">
        <v>3</v>
      </c>
      <c r="I13" s="1">
        <v>2</v>
      </c>
      <c r="J13" s="1">
        <v>2</v>
      </c>
      <c r="K13" s="1">
        <v>2</v>
      </c>
      <c r="L13" s="1">
        <v>2</v>
      </c>
      <c r="M13" s="1">
        <v>2</v>
      </c>
      <c r="N13" s="1">
        <v>2</v>
      </c>
      <c r="O13" s="1">
        <v>2</v>
      </c>
      <c r="P13" s="8">
        <f t="shared" si="1"/>
        <v>26</v>
      </c>
      <c r="Q13" s="9">
        <f t="shared" si="2"/>
        <v>2.1666666666666665</v>
      </c>
      <c r="R13" s="6" t="str">
        <f t="shared" si="3"/>
        <v>ІІ ур</v>
      </c>
    </row>
    <row r="14" spans="1:19" x14ac:dyDescent="0.25">
      <c r="B14" s="1">
        <v>6</v>
      </c>
      <c r="C14" s="1" t="s">
        <v>61</v>
      </c>
      <c r="D14" s="1">
        <v>2</v>
      </c>
      <c r="E14" s="1">
        <v>2</v>
      </c>
      <c r="F14" s="1">
        <v>2</v>
      </c>
      <c r="G14" s="1">
        <v>2</v>
      </c>
      <c r="H14" s="1">
        <v>2</v>
      </c>
      <c r="I14" s="1">
        <v>2</v>
      </c>
      <c r="J14" s="1">
        <v>2</v>
      </c>
      <c r="K14" s="1">
        <v>2</v>
      </c>
      <c r="L14" s="1">
        <v>2</v>
      </c>
      <c r="M14" s="1">
        <v>2</v>
      </c>
      <c r="N14" s="1">
        <v>3</v>
      </c>
      <c r="O14" s="1">
        <v>2</v>
      </c>
      <c r="P14" s="8">
        <f t="shared" si="1"/>
        <v>25</v>
      </c>
      <c r="Q14" s="9">
        <f t="shared" si="2"/>
        <v>2.0833333333333335</v>
      </c>
      <c r="R14" s="6" t="str">
        <f t="shared" si="3"/>
        <v>ІІ ур</v>
      </c>
    </row>
    <row r="15" spans="1:19" x14ac:dyDescent="0.25">
      <c r="B15" s="1">
        <v>7</v>
      </c>
      <c r="C15" s="1" t="s">
        <v>62</v>
      </c>
      <c r="D15" s="1">
        <v>2</v>
      </c>
      <c r="E15" s="1">
        <v>2</v>
      </c>
      <c r="F15" s="1">
        <v>2</v>
      </c>
      <c r="G15" s="1">
        <v>2</v>
      </c>
      <c r="H15" s="1">
        <v>2</v>
      </c>
      <c r="I15" s="1">
        <v>2</v>
      </c>
      <c r="J15" s="1">
        <v>2</v>
      </c>
      <c r="K15" s="1">
        <v>2</v>
      </c>
      <c r="L15" s="1">
        <v>2</v>
      </c>
      <c r="M15" s="1">
        <v>2</v>
      </c>
      <c r="N15" s="1">
        <v>2</v>
      </c>
      <c r="O15" s="1">
        <v>2</v>
      </c>
      <c r="P15" s="8">
        <f t="shared" si="1"/>
        <v>24</v>
      </c>
      <c r="Q15" s="9">
        <f t="shared" si="2"/>
        <v>2</v>
      </c>
      <c r="R15" s="6" t="str">
        <f t="shared" si="3"/>
        <v>ІІ ур</v>
      </c>
    </row>
    <row r="16" spans="1:19" x14ac:dyDescent="0.25">
      <c r="B16" s="1">
        <v>8</v>
      </c>
      <c r="C16" s="1" t="s">
        <v>63</v>
      </c>
      <c r="D16" s="1">
        <v>2</v>
      </c>
      <c r="E16" s="1">
        <v>2</v>
      </c>
      <c r="F16" s="1">
        <v>2</v>
      </c>
      <c r="G16" s="1">
        <v>2</v>
      </c>
      <c r="H16" s="1">
        <v>3</v>
      </c>
      <c r="I16" s="1">
        <v>2</v>
      </c>
      <c r="J16" s="1">
        <v>2</v>
      </c>
      <c r="K16" s="1">
        <v>2</v>
      </c>
      <c r="L16" s="1">
        <v>2</v>
      </c>
      <c r="M16" s="1">
        <v>2</v>
      </c>
      <c r="N16" s="1">
        <v>2</v>
      </c>
      <c r="O16" s="1">
        <v>2</v>
      </c>
      <c r="P16" s="8">
        <f t="shared" si="1"/>
        <v>25</v>
      </c>
      <c r="Q16" s="9">
        <f t="shared" si="2"/>
        <v>2.0833333333333335</v>
      </c>
      <c r="R16" s="6" t="str">
        <f t="shared" si="3"/>
        <v>ІІ ур</v>
      </c>
    </row>
    <row r="17" spans="2:18" x14ac:dyDescent="0.25">
      <c r="B17" s="1">
        <v>9</v>
      </c>
      <c r="C17" s="1" t="s">
        <v>64</v>
      </c>
      <c r="D17" s="1">
        <v>2</v>
      </c>
      <c r="E17" s="1">
        <v>2</v>
      </c>
      <c r="F17" s="1">
        <v>2</v>
      </c>
      <c r="G17" s="1">
        <v>2</v>
      </c>
      <c r="H17" s="1">
        <v>2</v>
      </c>
      <c r="I17" s="1">
        <v>2</v>
      </c>
      <c r="J17" s="1">
        <v>2</v>
      </c>
      <c r="K17" s="1">
        <v>2</v>
      </c>
      <c r="L17" s="1">
        <v>2</v>
      </c>
      <c r="M17" s="1">
        <v>2</v>
      </c>
      <c r="N17" s="1">
        <v>2</v>
      </c>
      <c r="O17" s="1">
        <v>2</v>
      </c>
      <c r="P17" s="8">
        <f t="shared" si="1"/>
        <v>24</v>
      </c>
      <c r="Q17" s="9">
        <f t="shared" si="2"/>
        <v>2</v>
      </c>
      <c r="R17" s="6" t="str">
        <f t="shared" si="3"/>
        <v>ІІ ур</v>
      </c>
    </row>
    <row r="18" spans="2:18" x14ac:dyDescent="0.25">
      <c r="B18" s="1">
        <v>10</v>
      </c>
      <c r="C18" s="1" t="s">
        <v>65</v>
      </c>
      <c r="D18" s="1">
        <v>2</v>
      </c>
      <c r="E18" s="1">
        <v>2</v>
      </c>
      <c r="F18" s="1">
        <v>2</v>
      </c>
      <c r="G18" s="1">
        <v>2</v>
      </c>
      <c r="H18" s="1">
        <v>2</v>
      </c>
      <c r="I18" s="1">
        <v>2</v>
      </c>
      <c r="J18" s="1">
        <v>2</v>
      </c>
      <c r="K18" s="1">
        <v>2</v>
      </c>
      <c r="L18" s="1">
        <v>2</v>
      </c>
      <c r="M18" s="1">
        <v>2</v>
      </c>
      <c r="N18" s="1">
        <v>2</v>
      </c>
      <c r="O18" s="1">
        <v>2</v>
      </c>
      <c r="P18" s="8">
        <f t="shared" si="1"/>
        <v>24</v>
      </c>
      <c r="Q18" s="9">
        <f t="shared" si="2"/>
        <v>2</v>
      </c>
      <c r="R18" s="6" t="str">
        <f t="shared" si="3"/>
        <v>ІІ ур</v>
      </c>
    </row>
    <row r="19" spans="2:18" x14ac:dyDescent="0.25">
      <c r="B19" s="1">
        <v>11</v>
      </c>
      <c r="C19" s="1" t="s">
        <v>66</v>
      </c>
      <c r="D19" s="1">
        <v>2</v>
      </c>
      <c r="E19" s="1">
        <v>3</v>
      </c>
      <c r="F19" s="1">
        <v>2</v>
      </c>
      <c r="G19" s="1">
        <v>2</v>
      </c>
      <c r="H19" s="1">
        <v>3</v>
      </c>
      <c r="I19" s="1">
        <v>2</v>
      </c>
      <c r="J19" s="1">
        <v>2</v>
      </c>
      <c r="K19" s="1">
        <v>2</v>
      </c>
      <c r="L19" s="1">
        <v>3</v>
      </c>
      <c r="M19" s="1">
        <v>2</v>
      </c>
      <c r="N19" s="1">
        <v>2</v>
      </c>
      <c r="O19" s="1">
        <v>2</v>
      </c>
      <c r="P19" s="8">
        <f t="shared" si="1"/>
        <v>27</v>
      </c>
      <c r="Q19" s="9">
        <f t="shared" si="2"/>
        <v>2.25</v>
      </c>
      <c r="R19" s="6" t="str">
        <f t="shared" si="3"/>
        <v>ІІ ур</v>
      </c>
    </row>
    <row r="20" spans="2:18" x14ac:dyDescent="0.25">
      <c r="B20" s="1">
        <v>12</v>
      </c>
      <c r="C20" s="1" t="s">
        <v>67</v>
      </c>
      <c r="D20" s="1">
        <v>2</v>
      </c>
      <c r="E20" s="1">
        <v>2</v>
      </c>
      <c r="F20" s="1">
        <v>2</v>
      </c>
      <c r="G20" s="1">
        <v>2</v>
      </c>
      <c r="H20" s="1">
        <v>2</v>
      </c>
      <c r="I20" s="1">
        <v>2</v>
      </c>
      <c r="J20" s="1">
        <v>2</v>
      </c>
      <c r="K20" s="1">
        <v>2</v>
      </c>
      <c r="L20" s="1">
        <v>2</v>
      </c>
      <c r="M20" s="1">
        <v>2</v>
      </c>
      <c r="N20" s="1">
        <v>2</v>
      </c>
      <c r="O20" s="1">
        <v>2</v>
      </c>
      <c r="P20" s="8">
        <f t="shared" si="1"/>
        <v>24</v>
      </c>
      <c r="Q20" s="9">
        <f t="shared" si="2"/>
        <v>2</v>
      </c>
      <c r="R20" s="6" t="str">
        <f t="shared" si="3"/>
        <v>ІІ ур</v>
      </c>
    </row>
    <row r="21" spans="2:18" x14ac:dyDescent="0.25">
      <c r="B21" s="1">
        <v>13</v>
      </c>
      <c r="C21" s="1" t="s">
        <v>68</v>
      </c>
      <c r="D21" s="1">
        <v>2</v>
      </c>
      <c r="E21" s="1">
        <v>2</v>
      </c>
      <c r="F21" s="1">
        <v>2</v>
      </c>
      <c r="G21" s="1">
        <v>2</v>
      </c>
      <c r="H21" s="1">
        <v>2</v>
      </c>
      <c r="I21" s="1">
        <v>2</v>
      </c>
      <c r="J21" s="1">
        <v>2</v>
      </c>
      <c r="K21" s="1">
        <v>2</v>
      </c>
      <c r="L21" s="1">
        <v>2</v>
      </c>
      <c r="M21" s="1">
        <v>2</v>
      </c>
      <c r="N21" s="1">
        <v>2</v>
      </c>
      <c r="O21" s="1">
        <v>2</v>
      </c>
      <c r="P21" s="8">
        <f t="shared" si="1"/>
        <v>24</v>
      </c>
      <c r="Q21" s="9">
        <f t="shared" si="2"/>
        <v>2</v>
      </c>
      <c r="R21" s="6" t="str">
        <f t="shared" si="3"/>
        <v>ІІ ур</v>
      </c>
    </row>
    <row r="22" spans="2:18" x14ac:dyDescent="0.25">
      <c r="B22" s="1">
        <v>14</v>
      </c>
      <c r="C22" s="1" t="s">
        <v>69</v>
      </c>
      <c r="D22" s="1">
        <v>2</v>
      </c>
      <c r="E22" s="1">
        <v>2</v>
      </c>
      <c r="F22" s="1">
        <v>2</v>
      </c>
      <c r="G22" s="1">
        <v>2</v>
      </c>
      <c r="H22" s="1">
        <v>2</v>
      </c>
      <c r="I22" s="1">
        <v>2</v>
      </c>
      <c r="J22" s="1">
        <v>2</v>
      </c>
      <c r="K22" s="1">
        <v>2</v>
      </c>
      <c r="L22" s="1">
        <v>2</v>
      </c>
      <c r="M22" s="1">
        <v>2</v>
      </c>
      <c r="N22" s="1">
        <v>2</v>
      </c>
      <c r="O22" s="1">
        <v>2</v>
      </c>
      <c r="P22" s="8">
        <f t="shared" si="1"/>
        <v>24</v>
      </c>
      <c r="Q22" s="9">
        <f t="shared" si="2"/>
        <v>2</v>
      </c>
      <c r="R22" s="6" t="str">
        <f t="shared" si="3"/>
        <v>ІІ ур</v>
      </c>
    </row>
    <row r="23" spans="2:18" x14ac:dyDescent="0.25">
      <c r="B23" s="1">
        <v>15</v>
      </c>
      <c r="C23" s="1"/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8">
        <f t="shared" si="1"/>
        <v>0</v>
      </c>
      <c r="Q23" s="9">
        <f t="shared" si="2"/>
        <v>0</v>
      </c>
      <c r="R23" s="6" t="e">
        <f t="shared" si="3"/>
        <v>#N/A</v>
      </c>
    </row>
    <row r="24" spans="2:18" x14ac:dyDescent="0.25">
      <c r="B24" s="1">
        <v>16</v>
      </c>
      <c r="C24" s="1"/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8">
        <f t="shared" si="1"/>
        <v>0</v>
      </c>
      <c r="Q24" s="9">
        <f t="shared" si="2"/>
        <v>0</v>
      </c>
      <c r="R24" s="6" t="e">
        <f t="shared" si="3"/>
        <v>#N/A</v>
      </c>
    </row>
    <row r="25" spans="2:18" x14ac:dyDescent="0.25">
      <c r="B25" s="1">
        <v>17</v>
      </c>
      <c r="C25" s="1"/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8">
        <f t="shared" si="1"/>
        <v>0</v>
      </c>
      <c r="Q25" s="9">
        <f t="shared" si="2"/>
        <v>0</v>
      </c>
      <c r="R25" s="6" t="e">
        <f t="shared" si="3"/>
        <v>#N/A</v>
      </c>
    </row>
    <row r="26" spans="2:18" x14ac:dyDescent="0.25">
      <c r="B26" s="1">
        <v>18</v>
      </c>
      <c r="C26" s="1"/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8">
        <f t="shared" si="1"/>
        <v>0</v>
      </c>
      <c r="Q26" s="9">
        <f t="shared" si="2"/>
        <v>0</v>
      </c>
      <c r="R26" s="6" t="e">
        <f t="shared" si="3"/>
        <v>#N/A</v>
      </c>
    </row>
    <row r="27" spans="2:18" x14ac:dyDescent="0.25">
      <c r="B27" s="1">
        <v>19</v>
      </c>
      <c r="C27" s="1"/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8">
        <f t="shared" si="1"/>
        <v>0</v>
      </c>
      <c r="Q27" s="9">
        <f t="shared" si="2"/>
        <v>0</v>
      </c>
      <c r="R27" s="6" t="e">
        <f t="shared" si="3"/>
        <v>#N/A</v>
      </c>
    </row>
    <row r="28" spans="2:18" x14ac:dyDescent="0.25">
      <c r="B28" s="1">
        <v>20</v>
      </c>
      <c r="C28" s="1"/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8">
        <f t="shared" si="1"/>
        <v>0</v>
      </c>
      <c r="Q28" s="9">
        <f t="shared" si="2"/>
        <v>0</v>
      </c>
      <c r="R28" s="6" t="e">
        <f t="shared" si="3"/>
        <v>#N/A</v>
      </c>
    </row>
    <row r="29" spans="2:18" x14ac:dyDescent="0.25">
      <c r="B29" s="1">
        <v>21</v>
      </c>
      <c r="C29" s="1"/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8">
        <f t="shared" si="1"/>
        <v>0</v>
      </c>
      <c r="Q29" s="9">
        <f t="shared" si="2"/>
        <v>0</v>
      </c>
      <c r="R29" s="6" t="e">
        <f t="shared" si="3"/>
        <v>#N/A</v>
      </c>
    </row>
    <row r="30" spans="2:18" x14ac:dyDescent="0.25">
      <c r="B30" s="1">
        <v>22</v>
      </c>
      <c r="C30" s="1"/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8">
        <f t="shared" si="1"/>
        <v>0</v>
      </c>
      <c r="Q30" s="9">
        <f t="shared" si="2"/>
        <v>0</v>
      </c>
      <c r="R30" s="6" t="e">
        <f t="shared" si="3"/>
        <v>#N/A</v>
      </c>
    </row>
    <row r="31" spans="2:18" x14ac:dyDescent="0.25">
      <c r="B31" s="1">
        <v>23</v>
      </c>
      <c r="C31" s="1"/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8">
        <f t="shared" si="1"/>
        <v>0</v>
      </c>
      <c r="Q31" s="9">
        <f t="shared" si="2"/>
        <v>0</v>
      </c>
      <c r="R31" s="6" t="e">
        <f t="shared" si="3"/>
        <v>#N/A</v>
      </c>
    </row>
    <row r="32" spans="2:18" x14ac:dyDescent="0.25">
      <c r="B32" s="1">
        <v>24</v>
      </c>
      <c r="C32" s="1"/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8">
        <f t="shared" si="1"/>
        <v>0</v>
      </c>
      <c r="Q32" s="9">
        <f t="shared" si="2"/>
        <v>0</v>
      </c>
      <c r="R32" s="6" t="e">
        <f t="shared" si="3"/>
        <v>#N/A</v>
      </c>
    </row>
    <row r="33" spans="2:18" x14ac:dyDescent="0.25">
      <c r="B33" s="1">
        <v>25</v>
      </c>
      <c r="C33" s="1"/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8">
        <f t="shared" si="1"/>
        <v>0</v>
      </c>
      <c r="Q33" s="9">
        <f t="shared" si="2"/>
        <v>0</v>
      </c>
      <c r="R33" s="6" t="e">
        <f t="shared" si="3"/>
        <v>#N/A</v>
      </c>
    </row>
    <row r="34" spans="2:18" x14ac:dyDescent="0.25">
      <c r="B34" s="1">
        <v>26</v>
      </c>
      <c r="C34" s="1"/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8">
        <f t="shared" si="1"/>
        <v>0</v>
      </c>
      <c r="Q34" s="9">
        <f t="shared" si="2"/>
        <v>0</v>
      </c>
      <c r="R34" s="6" t="e">
        <f t="shared" si="3"/>
        <v>#N/A</v>
      </c>
    </row>
    <row r="35" spans="2:18" x14ac:dyDescent="0.25">
      <c r="B35" s="1">
        <v>27</v>
      </c>
      <c r="C35" s="1"/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8">
        <f t="shared" si="1"/>
        <v>0</v>
      </c>
      <c r="Q35" s="9">
        <f t="shared" si="2"/>
        <v>0</v>
      </c>
      <c r="R35" s="6" t="e">
        <f t="shared" si="3"/>
        <v>#N/A</v>
      </c>
    </row>
    <row r="36" spans="2:18" x14ac:dyDescent="0.25">
      <c r="B36" s="1">
        <v>28</v>
      </c>
      <c r="C36" s="1"/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8">
        <f t="shared" si="1"/>
        <v>0</v>
      </c>
      <c r="Q36" s="9">
        <f t="shared" si="2"/>
        <v>0</v>
      </c>
      <c r="R36" s="6" t="e">
        <f t="shared" si="3"/>
        <v>#N/A</v>
      </c>
    </row>
    <row r="37" spans="2:18" x14ac:dyDescent="0.25">
      <c r="B37" s="1">
        <v>29</v>
      </c>
      <c r="C37" s="1"/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8">
        <f t="shared" si="1"/>
        <v>0</v>
      </c>
      <c r="Q37" s="9">
        <f t="shared" si="2"/>
        <v>0</v>
      </c>
      <c r="R37" s="6" t="e">
        <f t="shared" si="3"/>
        <v>#N/A</v>
      </c>
    </row>
    <row r="38" spans="2:18" x14ac:dyDescent="0.25">
      <c r="B38" s="1">
        <v>30</v>
      </c>
      <c r="C38" s="1"/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8">
        <f t="shared" si="1"/>
        <v>0</v>
      </c>
      <c r="Q38" s="9">
        <f t="shared" si="2"/>
        <v>0</v>
      </c>
      <c r="R38" s="6" t="e">
        <f t="shared" si="3"/>
        <v>#N/A</v>
      </c>
    </row>
    <row r="39" spans="2:18" x14ac:dyDescent="0.25">
      <c r="B39" s="10"/>
      <c r="C39" s="10"/>
      <c r="D39" s="24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6"/>
      <c r="Q39" s="1" t="s">
        <v>10</v>
      </c>
      <c r="R39" s="4" t="s">
        <v>9</v>
      </c>
    </row>
    <row r="40" spans="2:18" x14ac:dyDescent="0.25">
      <c r="B40" s="10"/>
      <c r="C40" s="10"/>
      <c r="D40" s="12" t="s">
        <v>14</v>
      </c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4"/>
      <c r="Q40" s="3">
        <v>14</v>
      </c>
      <c r="R40" s="3">
        <v>100</v>
      </c>
    </row>
    <row r="41" spans="2:18" x14ac:dyDescent="0.25">
      <c r="B41" s="10"/>
      <c r="C41" s="10"/>
      <c r="D41" s="30" t="s">
        <v>18</v>
      </c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5">
        <v>0</v>
      </c>
      <c r="R41" s="2">
        <f>(Q41/Q40)*100</f>
        <v>0</v>
      </c>
    </row>
    <row r="42" spans="2:18" x14ac:dyDescent="0.25">
      <c r="B42" s="10"/>
      <c r="C42" s="10"/>
      <c r="D42" s="30" t="s">
        <v>16</v>
      </c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5">
        <v>14</v>
      </c>
      <c r="R42" s="2">
        <f>(Q42/Q40)*100</f>
        <v>100</v>
      </c>
    </row>
    <row r="43" spans="2:18" x14ac:dyDescent="0.25">
      <c r="B43" s="11"/>
      <c r="C43" s="11"/>
      <c r="D43" s="30" t="s">
        <v>17</v>
      </c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5">
        <v>0</v>
      </c>
      <c r="R43" s="2">
        <f>(Q43/Q40)*100</f>
        <v>0</v>
      </c>
    </row>
    <row r="95" spans="10:11" x14ac:dyDescent="0.25">
      <c r="J95">
        <v>1</v>
      </c>
      <c r="K95" t="s">
        <v>11</v>
      </c>
    </row>
    <row r="96" spans="10:11" x14ac:dyDescent="0.25">
      <c r="J96">
        <v>1.6</v>
      </c>
      <c r="K96" t="s">
        <v>12</v>
      </c>
    </row>
    <row r="97" spans="10:11" x14ac:dyDescent="0.25">
      <c r="J97">
        <v>2.6</v>
      </c>
      <c r="K97" t="s">
        <v>13</v>
      </c>
    </row>
  </sheetData>
  <mergeCells count="17">
    <mergeCell ref="D43:P43"/>
    <mergeCell ref="B39:B43"/>
    <mergeCell ref="C39:C43"/>
    <mergeCell ref="D40:P40"/>
    <mergeCell ref="A2:S2"/>
    <mergeCell ref="A3:S3"/>
    <mergeCell ref="A4:S4"/>
    <mergeCell ref="B6:R6"/>
    <mergeCell ref="B7:B8"/>
    <mergeCell ref="C7:C8"/>
    <mergeCell ref="P7:P8"/>
    <mergeCell ref="Q7:Q8"/>
    <mergeCell ref="R7:R8"/>
    <mergeCell ref="D39:P39"/>
    <mergeCell ref="D7:O7"/>
    <mergeCell ref="D41:P41"/>
    <mergeCell ref="D42:P4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T102"/>
  <sheetViews>
    <sheetView tabSelected="1" topLeftCell="A18" zoomScale="82" zoomScaleNormal="82" workbookViewId="0">
      <selection activeCell="U39" sqref="U39"/>
    </sheetView>
  </sheetViews>
  <sheetFormatPr defaultRowHeight="15" x14ac:dyDescent="0.25"/>
  <cols>
    <col min="2" max="2" width="4.7109375" customWidth="1"/>
    <col min="3" max="3" width="30.85546875" customWidth="1"/>
    <col min="4" max="4" width="4.7109375" customWidth="1"/>
    <col min="5" max="5" width="8.28515625" customWidth="1"/>
    <col min="6" max="6" width="5.85546875" customWidth="1"/>
    <col min="7" max="7" width="6.140625" customWidth="1"/>
    <col min="8" max="8" width="5.85546875" customWidth="1"/>
    <col min="9" max="9" width="5.28515625" customWidth="1"/>
    <col min="10" max="10" width="5.85546875" customWidth="1"/>
    <col min="11" max="11" width="9.42578125" customWidth="1"/>
    <col min="12" max="12" width="8.7109375" customWidth="1"/>
    <col min="13" max="13" width="5.85546875" customWidth="1"/>
    <col min="14" max="14" width="5.28515625" customWidth="1"/>
    <col min="15" max="15" width="8.7109375" customWidth="1"/>
    <col min="16" max="16" width="9.42578125" customWidth="1"/>
    <col min="19" max="19" width="11.5703125" customWidth="1"/>
  </cols>
  <sheetData>
    <row r="2" spans="1:20" x14ac:dyDescent="0.25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</row>
    <row r="3" spans="1:20" x14ac:dyDescent="0.25">
      <c r="A3" s="15" t="s">
        <v>55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x14ac:dyDescent="0.25">
      <c r="A4" s="15" t="s">
        <v>1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</row>
    <row r="6" spans="1:20" x14ac:dyDescent="0.25">
      <c r="B6" s="16" t="s">
        <v>2</v>
      </c>
      <c r="C6" s="16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6"/>
      <c r="R6" s="16"/>
      <c r="S6" s="16"/>
    </row>
    <row r="7" spans="1:20" ht="38.25" customHeight="1" x14ac:dyDescent="0.25">
      <c r="B7" s="18" t="s">
        <v>3</v>
      </c>
      <c r="C7" s="19" t="s">
        <v>4</v>
      </c>
      <c r="D7" s="27" t="s">
        <v>5</v>
      </c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9"/>
      <c r="Q7" s="20" t="s">
        <v>6</v>
      </c>
      <c r="R7" s="22" t="s">
        <v>7</v>
      </c>
      <c r="S7" s="23" t="s">
        <v>8</v>
      </c>
    </row>
    <row r="8" spans="1:20" ht="225" customHeight="1" x14ac:dyDescent="0.25">
      <c r="B8" s="18"/>
      <c r="C8" s="18"/>
      <c r="D8" s="7" t="s">
        <v>31</v>
      </c>
      <c r="E8" s="7" t="s">
        <v>32</v>
      </c>
      <c r="F8" s="7" t="s">
        <v>33</v>
      </c>
      <c r="G8" s="7" t="s">
        <v>34</v>
      </c>
      <c r="H8" s="7" t="s">
        <v>35</v>
      </c>
      <c r="I8" s="7" t="s">
        <v>36</v>
      </c>
      <c r="J8" s="7" t="s">
        <v>37</v>
      </c>
      <c r="K8" s="7" t="s">
        <v>38</v>
      </c>
      <c r="L8" s="7" t="s">
        <v>39</v>
      </c>
      <c r="M8" s="7" t="s">
        <v>40</v>
      </c>
      <c r="N8" s="7" t="s">
        <v>41</v>
      </c>
      <c r="O8" s="7" t="s">
        <v>42</v>
      </c>
      <c r="P8" s="7" t="s">
        <v>43</v>
      </c>
      <c r="Q8" s="21"/>
      <c r="R8" s="22"/>
      <c r="S8" s="23"/>
    </row>
    <row r="9" spans="1:20" x14ac:dyDescent="0.25">
      <c r="B9" s="1">
        <v>1</v>
      </c>
      <c r="C9" s="1" t="s">
        <v>57</v>
      </c>
      <c r="D9" s="1">
        <v>3</v>
      </c>
      <c r="E9" s="1">
        <v>3</v>
      </c>
      <c r="F9" s="1">
        <v>3</v>
      </c>
      <c r="G9" s="1">
        <v>3</v>
      </c>
      <c r="H9" s="1">
        <v>3</v>
      </c>
      <c r="I9" s="1">
        <v>3</v>
      </c>
      <c r="J9" s="1">
        <v>3</v>
      </c>
      <c r="K9" s="1">
        <v>3</v>
      </c>
      <c r="L9" s="1">
        <v>3</v>
      </c>
      <c r="M9" s="1">
        <v>3</v>
      </c>
      <c r="N9" s="1">
        <v>3</v>
      </c>
      <c r="O9" s="1">
        <v>3</v>
      </c>
      <c r="P9" s="1">
        <v>3</v>
      </c>
      <c r="Q9" s="8">
        <f>SUM(D9:P9)</f>
        <v>39</v>
      </c>
      <c r="R9" s="9">
        <f>AVERAGE(Q9/13)</f>
        <v>3</v>
      </c>
      <c r="S9" s="6" t="str">
        <f t="shared" ref="S9:S38" si="0">IF(K9="","",VLOOKUP(R9,$J$95:$K$97,2,TRUE))</f>
        <v>ІІІ ур</v>
      </c>
    </row>
    <row r="10" spans="1:20" x14ac:dyDescent="0.25">
      <c r="B10" s="1">
        <v>2</v>
      </c>
      <c r="C10" s="1" t="s">
        <v>58</v>
      </c>
      <c r="D10" s="1">
        <v>3</v>
      </c>
      <c r="E10" s="1">
        <v>2</v>
      </c>
      <c r="F10" s="1">
        <v>3</v>
      </c>
      <c r="G10" s="1">
        <v>3</v>
      </c>
      <c r="H10" s="1">
        <v>3</v>
      </c>
      <c r="I10" s="1">
        <v>3</v>
      </c>
      <c r="J10" s="1">
        <v>3</v>
      </c>
      <c r="K10" s="1">
        <v>3</v>
      </c>
      <c r="L10" s="1">
        <v>3</v>
      </c>
      <c r="M10" s="1">
        <v>3</v>
      </c>
      <c r="N10" s="1">
        <v>3</v>
      </c>
      <c r="O10" s="1">
        <v>3</v>
      </c>
      <c r="P10" s="1">
        <v>3</v>
      </c>
      <c r="Q10" s="8">
        <f t="shared" ref="Q10:Q38" si="1">SUM(E10:P10)</f>
        <v>35</v>
      </c>
      <c r="R10" s="9">
        <f t="shared" ref="R10:R38" si="2">AVERAGE(Q10/12)</f>
        <v>2.9166666666666665</v>
      </c>
      <c r="S10" s="6" t="str">
        <f t="shared" si="0"/>
        <v>ІІІ ур</v>
      </c>
    </row>
    <row r="11" spans="1:20" x14ac:dyDescent="0.25">
      <c r="B11" s="1">
        <v>3</v>
      </c>
      <c r="C11" s="1" t="s">
        <v>59</v>
      </c>
      <c r="D11" s="1">
        <v>3</v>
      </c>
      <c r="E11" s="1">
        <v>3</v>
      </c>
      <c r="F11" s="1">
        <v>3</v>
      </c>
      <c r="G11" s="1">
        <v>3</v>
      </c>
      <c r="H11" s="1">
        <v>3</v>
      </c>
      <c r="I11" s="1">
        <v>2</v>
      </c>
      <c r="J11" s="1">
        <v>3</v>
      </c>
      <c r="K11" s="1">
        <v>3</v>
      </c>
      <c r="L11" s="1">
        <v>3</v>
      </c>
      <c r="M11" s="1">
        <v>3</v>
      </c>
      <c r="N11" s="1">
        <v>3</v>
      </c>
      <c r="O11" s="1">
        <v>3</v>
      </c>
      <c r="P11" s="1">
        <v>3</v>
      </c>
      <c r="Q11" s="8">
        <f t="shared" si="1"/>
        <v>35</v>
      </c>
      <c r="R11" s="9">
        <f t="shared" si="2"/>
        <v>2.9166666666666665</v>
      </c>
      <c r="S11" s="6" t="str">
        <f t="shared" si="0"/>
        <v>ІІІ ур</v>
      </c>
    </row>
    <row r="12" spans="1:20" x14ac:dyDescent="0.25">
      <c r="B12" s="1">
        <v>4</v>
      </c>
      <c r="C12" s="1" t="s">
        <v>60</v>
      </c>
      <c r="D12" s="1">
        <v>3</v>
      </c>
      <c r="E12" s="1">
        <v>2</v>
      </c>
      <c r="F12" s="1">
        <v>3</v>
      </c>
      <c r="G12" s="1">
        <v>3</v>
      </c>
      <c r="H12" s="1">
        <v>3</v>
      </c>
      <c r="I12" s="1">
        <v>3</v>
      </c>
      <c r="J12" s="1">
        <v>3</v>
      </c>
      <c r="K12" s="1">
        <v>2</v>
      </c>
      <c r="L12" s="1">
        <v>3</v>
      </c>
      <c r="M12" s="1">
        <v>3</v>
      </c>
      <c r="N12" s="1">
        <v>3</v>
      </c>
      <c r="O12" s="1">
        <v>3</v>
      </c>
      <c r="P12" s="1">
        <v>3</v>
      </c>
      <c r="Q12" s="8">
        <f t="shared" si="1"/>
        <v>34</v>
      </c>
      <c r="R12" s="9">
        <f t="shared" si="2"/>
        <v>2.8333333333333335</v>
      </c>
      <c r="S12" s="6" t="str">
        <f t="shared" si="0"/>
        <v>ІІІ ур</v>
      </c>
    </row>
    <row r="13" spans="1:20" x14ac:dyDescent="0.25">
      <c r="B13" s="1">
        <v>5</v>
      </c>
      <c r="C13" s="1" t="s">
        <v>56</v>
      </c>
      <c r="D13" s="1">
        <v>3</v>
      </c>
      <c r="E13" s="1">
        <v>3</v>
      </c>
      <c r="F13" s="1">
        <v>3</v>
      </c>
      <c r="G13" s="1">
        <v>3</v>
      </c>
      <c r="H13" s="1">
        <v>3</v>
      </c>
      <c r="I13" s="1">
        <v>3</v>
      </c>
      <c r="J13" s="1">
        <v>3</v>
      </c>
      <c r="K13" s="1">
        <v>3</v>
      </c>
      <c r="L13" s="1">
        <v>3</v>
      </c>
      <c r="M13" s="1">
        <v>3</v>
      </c>
      <c r="N13" s="1">
        <v>3</v>
      </c>
      <c r="O13" s="1">
        <v>2</v>
      </c>
      <c r="P13" s="1">
        <v>3</v>
      </c>
      <c r="Q13" s="8">
        <f t="shared" si="1"/>
        <v>35</v>
      </c>
      <c r="R13" s="9">
        <f t="shared" si="2"/>
        <v>2.9166666666666665</v>
      </c>
      <c r="S13" s="6" t="str">
        <f t="shared" si="0"/>
        <v>ІІІ ур</v>
      </c>
    </row>
    <row r="14" spans="1:20" x14ac:dyDescent="0.25">
      <c r="B14" s="1">
        <v>6</v>
      </c>
      <c r="C14" s="1" t="s">
        <v>61</v>
      </c>
      <c r="D14" s="1">
        <v>3</v>
      </c>
      <c r="E14" s="1">
        <v>3</v>
      </c>
      <c r="F14" s="1">
        <v>3</v>
      </c>
      <c r="G14" s="1">
        <v>3</v>
      </c>
      <c r="H14" s="1">
        <v>3</v>
      </c>
      <c r="I14" s="1">
        <v>3</v>
      </c>
      <c r="J14" s="1">
        <v>3</v>
      </c>
      <c r="K14" s="1">
        <v>2</v>
      </c>
      <c r="L14" s="1">
        <v>2</v>
      </c>
      <c r="M14" s="1">
        <v>3</v>
      </c>
      <c r="N14" s="1">
        <v>3</v>
      </c>
      <c r="O14" s="1">
        <v>3</v>
      </c>
      <c r="P14" s="1">
        <v>3</v>
      </c>
      <c r="Q14" s="8">
        <f t="shared" si="1"/>
        <v>34</v>
      </c>
      <c r="R14" s="9">
        <f t="shared" si="2"/>
        <v>2.8333333333333335</v>
      </c>
      <c r="S14" s="6" t="str">
        <f t="shared" si="0"/>
        <v>ІІІ ур</v>
      </c>
    </row>
    <row r="15" spans="1:20" x14ac:dyDescent="0.25">
      <c r="B15" s="1">
        <v>7</v>
      </c>
      <c r="C15" s="1" t="s">
        <v>62</v>
      </c>
      <c r="D15" s="1">
        <v>3</v>
      </c>
      <c r="E15" s="1">
        <v>3</v>
      </c>
      <c r="F15" s="1">
        <v>3</v>
      </c>
      <c r="G15" s="1">
        <v>3</v>
      </c>
      <c r="H15" s="1">
        <v>3</v>
      </c>
      <c r="I15" s="1">
        <v>3</v>
      </c>
      <c r="J15" s="1">
        <v>3</v>
      </c>
      <c r="K15" s="1">
        <v>3</v>
      </c>
      <c r="L15" s="1">
        <v>3</v>
      </c>
      <c r="M15" s="1">
        <v>3</v>
      </c>
      <c r="N15" s="1">
        <v>3</v>
      </c>
      <c r="O15" s="1">
        <v>3</v>
      </c>
      <c r="P15" s="1">
        <v>3</v>
      </c>
      <c r="Q15" s="8">
        <f t="shared" si="1"/>
        <v>36</v>
      </c>
      <c r="R15" s="9">
        <f t="shared" si="2"/>
        <v>3</v>
      </c>
      <c r="S15" s="6" t="str">
        <f t="shared" si="0"/>
        <v>ІІІ ур</v>
      </c>
    </row>
    <row r="16" spans="1:20" x14ac:dyDescent="0.25">
      <c r="B16" s="1">
        <v>8</v>
      </c>
      <c r="C16" s="1" t="s">
        <v>63</v>
      </c>
      <c r="D16" s="1">
        <v>3</v>
      </c>
      <c r="E16" s="1">
        <v>3</v>
      </c>
      <c r="F16" s="1">
        <v>3</v>
      </c>
      <c r="G16" s="1">
        <v>3</v>
      </c>
      <c r="H16" s="1">
        <v>3</v>
      </c>
      <c r="I16" s="1">
        <v>3</v>
      </c>
      <c r="J16" s="1">
        <v>3</v>
      </c>
      <c r="K16" s="1">
        <v>3</v>
      </c>
      <c r="L16" s="1">
        <v>3</v>
      </c>
      <c r="M16" s="1">
        <v>3</v>
      </c>
      <c r="N16" s="1">
        <v>3</v>
      </c>
      <c r="O16" s="1">
        <v>3</v>
      </c>
      <c r="P16" s="1">
        <v>3</v>
      </c>
      <c r="Q16" s="8">
        <f t="shared" si="1"/>
        <v>36</v>
      </c>
      <c r="R16" s="9">
        <f t="shared" si="2"/>
        <v>3</v>
      </c>
      <c r="S16" s="6" t="str">
        <f t="shared" si="0"/>
        <v>ІІІ ур</v>
      </c>
    </row>
    <row r="17" spans="2:19" x14ac:dyDescent="0.25">
      <c r="B17" s="1">
        <v>9</v>
      </c>
      <c r="C17" s="1" t="s">
        <v>64</v>
      </c>
      <c r="D17" s="1">
        <v>2</v>
      </c>
      <c r="E17" s="1">
        <v>3</v>
      </c>
      <c r="F17" s="1">
        <v>3</v>
      </c>
      <c r="G17" s="1">
        <v>3</v>
      </c>
      <c r="H17" s="1">
        <v>3</v>
      </c>
      <c r="I17" s="1">
        <v>3</v>
      </c>
      <c r="J17" s="1">
        <v>3</v>
      </c>
      <c r="K17" s="1">
        <v>3</v>
      </c>
      <c r="L17" s="1">
        <v>3</v>
      </c>
      <c r="M17" s="1">
        <v>3</v>
      </c>
      <c r="N17" s="1">
        <v>3</v>
      </c>
      <c r="O17" s="1">
        <v>3</v>
      </c>
      <c r="P17" s="1">
        <v>3</v>
      </c>
      <c r="Q17" s="8">
        <f t="shared" si="1"/>
        <v>36</v>
      </c>
      <c r="R17" s="9">
        <f t="shared" si="2"/>
        <v>3</v>
      </c>
      <c r="S17" s="6" t="str">
        <f t="shared" si="0"/>
        <v>ІІІ ур</v>
      </c>
    </row>
    <row r="18" spans="2:19" x14ac:dyDescent="0.25">
      <c r="B18" s="1">
        <v>10</v>
      </c>
      <c r="C18" s="1" t="s">
        <v>65</v>
      </c>
      <c r="D18" s="1">
        <v>3</v>
      </c>
      <c r="E18" s="1">
        <v>3</v>
      </c>
      <c r="F18" s="1">
        <v>3</v>
      </c>
      <c r="G18" s="1">
        <v>3</v>
      </c>
      <c r="H18" s="1">
        <v>3</v>
      </c>
      <c r="I18" s="1">
        <v>2</v>
      </c>
      <c r="J18" s="1">
        <v>3</v>
      </c>
      <c r="K18" s="1">
        <v>2</v>
      </c>
      <c r="L18" s="1">
        <v>3</v>
      </c>
      <c r="M18" s="1">
        <v>3</v>
      </c>
      <c r="N18" s="1">
        <v>3</v>
      </c>
      <c r="O18" s="1">
        <v>3</v>
      </c>
      <c r="P18" s="1">
        <v>3</v>
      </c>
      <c r="Q18" s="8">
        <f t="shared" si="1"/>
        <v>34</v>
      </c>
      <c r="R18" s="9">
        <f t="shared" si="2"/>
        <v>2.8333333333333335</v>
      </c>
      <c r="S18" s="6" t="str">
        <f t="shared" si="0"/>
        <v>ІІІ ур</v>
      </c>
    </row>
    <row r="19" spans="2:19" x14ac:dyDescent="0.25">
      <c r="B19" s="1">
        <v>11</v>
      </c>
      <c r="C19" s="1" t="s">
        <v>66</v>
      </c>
      <c r="D19" s="1">
        <v>3</v>
      </c>
      <c r="E19" s="1">
        <v>3</v>
      </c>
      <c r="F19" s="1">
        <v>3</v>
      </c>
      <c r="G19" s="1">
        <v>3</v>
      </c>
      <c r="H19" s="1">
        <v>3</v>
      </c>
      <c r="I19" s="1">
        <v>3</v>
      </c>
      <c r="J19" s="1">
        <v>3</v>
      </c>
      <c r="K19" s="1">
        <v>3</v>
      </c>
      <c r="L19" s="1">
        <v>3</v>
      </c>
      <c r="M19" s="1">
        <v>2</v>
      </c>
      <c r="N19" s="1">
        <v>3</v>
      </c>
      <c r="O19" s="1">
        <v>3</v>
      </c>
      <c r="P19" s="1">
        <v>3</v>
      </c>
      <c r="Q19" s="8">
        <f t="shared" si="1"/>
        <v>35</v>
      </c>
      <c r="R19" s="9">
        <f t="shared" si="2"/>
        <v>2.9166666666666665</v>
      </c>
      <c r="S19" s="6" t="str">
        <f t="shared" si="0"/>
        <v>ІІІ ур</v>
      </c>
    </row>
    <row r="20" spans="2:19" x14ac:dyDescent="0.25">
      <c r="B20" s="1">
        <v>12</v>
      </c>
      <c r="C20" s="1" t="s">
        <v>67</v>
      </c>
      <c r="D20" s="1">
        <v>3</v>
      </c>
      <c r="E20" s="1">
        <v>3</v>
      </c>
      <c r="F20" s="1">
        <v>3</v>
      </c>
      <c r="G20" s="1">
        <v>3</v>
      </c>
      <c r="H20" s="1">
        <v>3</v>
      </c>
      <c r="I20" s="1">
        <v>3</v>
      </c>
      <c r="J20" s="1">
        <v>3</v>
      </c>
      <c r="K20" s="1">
        <v>3</v>
      </c>
      <c r="L20" s="1">
        <v>3</v>
      </c>
      <c r="M20" s="1">
        <v>3</v>
      </c>
      <c r="N20" s="1">
        <v>3</v>
      </c>
      <c r="O20" s="1">
        <v>3</v>
      </c>
      <c r="P20" s="1">
        <v>3</v>
      </c>
      <c r="Q20" s="8">
        <f t="shared" si="1"/>
        <v>36</v>
      </c>
      <c r="R20" s="9">
        <f t="shared" si="2"/>
        <v>3</v>
      </c>
      <c r="S20" s="6" t="str">
        <f t="shared" si="0"/>
        <v>ІІІ ур</v>
      </c>
    </row>
    <row r="21" spans="2:19" x14ac:dyDescent="0.25">
      <c r="B21" s="1">
        <v>13</v>
      </c>
      <c r="C21" s="1" t="s">
        <v>68</v>
      </c>
      <c r="D21" s="1">
        <v>3</v>
      </c>
      <c r="E21" s="1">
        <v>2</v>
      </c>
      <c r="F21" s="1">
        <v>3</v>
      </c>
      <c r="G21" s="1">
        <v>3</v>
      </c>
      <c r="H21" s="1">
        <v>3</v>
      </c>
      <c r="I21" s="1">
        <v>3</v>
      </c>
      <c r="J21" s="1">
        <v>3</v>
      </c>
      <c r="K21" s="1">
        <v>3</v>
      </c>
      <c r="L21" s="1">
        <v>3</v>
      </c>
      <c r="M21" s="1">
        <v>3</v>
      </c>
      <c r="N21" s="1">
        <v>3</v>
      </c>
      <c r="O21" s="1">
        <v>3</v>
      </c>
      <c r="P21" s="1">
        <v>3</v>
      </c>
      <c r="Q21" s="8">
        <f t="shared" si="1"/>
        <v>35</v>
      </c>
      <c r="R21" s="9">
        <f t="shared" si="2"/>
        <v>2.9166666666666665</v>
      </c>
      <c r="S21" s="6" t="str">
        <f t="shared" si="0"/>
        <v>ІІІ ур</v>
      </c>
    </row>
    <row r="22" spans="2:19" x14ac:dyDescent="0.25">
      <c r="B22" s="1">
        <v>14</v>
      </c>
      <c r="C22" s="1" t="s">
        <v>69</v>
      </c>
      <c r="D22" s="1">
        <v>3</v>
      </c>
      <c r="E22" s="1">
        <v>3</v>
      </c>
      <c r="F22" s="1">
        <v>3</v>
      </c>
      <c r="G22" s="1">
        <v>3</v>
      </c>
      <c r="H22" s="1">
        <v>3</v>
      </c>
      <c r="I22" s="1">
        <v>3</v>
      </c>
      <c r="J22" s="1">
        <v>3</v>
      </c>
      <c r="K22" s="1">
        <v>3</v>
      </c>
      <c r="L22" s="1">
        <v>3</v>
      </c>
      <c r="M22" s="1">
        <v>3</v>
      </c>
      <c r="N22" s="1">
        <v>3</v>
      </c>
      <c r="O22" s="1">
        <v>3</v>
      </c>
      <c r="P22" s="1">
        <v>3</v>
      </c>
      <c r="Q22" s="8">
        <f t="shared" si="1"/>
        <v>36</v>
      </c>
      <c r="R22" s="9">
        <f t="shared" si="2"/>
        <v>3</v>
      </c>
      <c r="S22" s="6" t="str">
        <f t="shared" si="0"/>
        <v>ІІІ ур</v>
      </c>
    </row>
    <row r="23" spans="2:19" x14ac:dyDescent="0.25">
      <c r="B23" s="1">
        <v>15</v>
      </c>
      <c r="C23" s="1" t="s">
        <v>70</v>
      </c>
      <c r="D23" s="1">
        <v>3</v>
      </c>
      <c r="E23" s="1">
        <v>3</v>
      </c>
      <c r="F23" s="1">
        <v>3</v>
      </c>
      <c r="G23" s="1">
        <v>3</v>
      </c>
      <c r="H23" s="1">
        <v>3</v>
      </c>
      <c r="I23" s="1">
        <v>3</v>
      </c>
      <c r="J23" s="1">
        <v>3</v>
      </c>
      <c r="K23" s="1">
        <v>3</v>
      </c>
      <c r="L23" s="1">
        <v>3</v>
      </c>
      <c r="M23" s="1">
        <v>3</v>
      </c>
      <c r="N23" s="1">
        <v>3</v>
      </c>
      <c r="O23" s="1">
        <v>3</v>
      </c>
      <c r="P23" s="1">
        <v>3</v>
      </c>
      <c r="Q23" s="8">
        <f t="shared" si="1"/>
        <v>36</v>
      </c>
      <c r="R23" s="9">
        <f t="shared" si="2"/>
        <v>3</v>
      </c>
      <c r="S23" s="6" t="str">
        <f t="shared" si="0"/>
        <v>ІІІ ур</v>
      </c>
    </row>
    <row r="24" spans="2:19" x14ac:dyDescent="0.25">
      <c r="B24" s="1">
        <v>16</v>
      </c>
      <c r="C24" s="1" t="s">
        <v>71</v>
      </c>
      <c r="D24" s="1">
        <v>3</v>
      </c>
      <c r="E24" s="1">
        <v>3</v>
      </c>
      <c r="F24" s="1">
        <v>3</v>
      </c>
      <c r="G24" s="1">
        <v>3</v>
      </c>
      <c r="H24" s="1">
        <v>3</v>
      </c>
      <c r="I24" s="1">
        <v>3</v>
      </c>
      <c r="J24" s="1">
        <v>3</v>
      </c>
      <c r="K24" s="1">
        <v>3</v>
      </c>
      <c r="L24" s="1">
        <v>3</v>
      </c>
      <c r="M24" s="1">
        <v>3</v>
      </c>
      <c r="N24" s="1">
        <v>3</v>
      </c>
      <c r="O24" s="1">
        <v>3</v>
      </c>
      <c r="P24" s="1">
        <v>3</v>
      </c>
      <c r="Q24" s="8">
        <f t="shared" si="1"/>
        <v>36</v>
      </c>
      <c r="R24" s="9">
        <f t="shared" si="2"/>
        <v>3</v>
      </c>
      <c r="S24" s="6" t="str">
        <f t="shared" si="0"/>
        <v>ІІІ ур</v>
      </c>
    </row>
    <row r="25" spans="2:19" x14ac:dyDescent="0.25">
      <c r="B25" s="1">
        <v>17</v>
      </c>
      <c r="C25" s="1"/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8">
        <f t="shared" si="1"/>
        <v>0</v>
      </c>
      <c r="R25" s="9">
        <f t="shared" si="2"/>
        <v>0</v>
      </c>
      <c r="S25" s="6" t="e">
        <f t="shared" si="0"/>
        <v>#N/A</v>
      </c>
    </row>
    <row r="26" spans="2:19" x14ac:dyDescent="0.25">
      <c r="B26" s="1">
        <v>18</v>
      </c>
      <c r="C26" s="1"/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8">
        <f t="shared" si="1"/>
        <v>0</v>
      </c>
      <c r="R26" s="9">
        <f t="shared" si="2"/>
        <v>0</v>
      </c>
      <c r="S26" s="6" t="e">
        <f t="shared" si="0"/>
        <v>#N/A</v>
      </c>
    </row>
    <row r="27" spans="2:19" x14ac:dyDescent="0.25">
      <c r="B27" s="1">
        <v>19</v>
      </c>
      <c r="C27" s="1"/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8">
        <f t="shared" si="1"/>
        <v>0</v>
      </c>
      <c r="R27" s="9">
        <f t="shared" si="2"/>
        <v>0</v>
      </c>
      <c r="S27" s="6" t="e">
        <f t="shared" si="0"/>
        <v>#N/A</v>
      </c>
    </row>
    <row r="28" spans="2:19" x14ac:dyDescent="0.25">
      <c r="B28" s="1">
        <v>20</v>
      </c>
      <c r="C28" s="1"/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8">
        <f t="shared" si="1"/>
        <v>0</v>
      </c>
      <c r="R28" s="9">
        <f t="shared" si="2"/>
        <v>0</v>
      </c>
      <c r="S28" s="6" t="e">
        <f t="shared" si="0"/>
        <v>#N/A</v>
      </c>
    </row>
    <row r="29" spans="2:19" x14ac:dyDescent="0.25">
      <c r="B29" s="1">
        <v>21</v>
      </c>
      <c r="C29" s="1"/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8">
        <f t="shared" si="1"/>
        <v>0</v>
      </c>
      <c r="R29" s="9">
        <f t="shared" si="2"/>
        <v>0</v>
      </c>
      <c r="S29" s="6" t="e">
        <f t="shared" si="0"/>
        <v>#N/A</v>
      </c>
    </row>
    <row r="30" spans="2:19" x14ac:dyDescent="0.25">
      <c r="B30" s="1">
        <v>22</v>
      </c>
      <c r="C30" s="1"/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8">
        <f t="shared" si="1"/>
        <v>0</v>
      </c>
      <c r="R30" s="9">
        <f t="shared" si="2"/>
        <v>0</v>
      </c>
      <c r="S30" s="6" t="e">
        <f t="shared" si="0"/>
        <v>#N/A</v>
      </c>
    </row>
    <row r="31" spans="2:19" x14ac:dyDescent="0.25">
      <c r="B31" s="1">
        <v>23</v>
      </c>
      <c r="C31" s="1"/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8">
        <f t="shared" si="1"/>
        <v>0</v>
      </c>
      <c r="R31" s="9">
        <f t="shared" si="2"/>
        <v>0</v>
      </c>
      <c r="S31" s="6" t="e">
        <f t="shared" si="0"/>
        <v>#N/A</v>
      </c>
    </row>
    <row r="32" spans="2:19" x14ac:dyDescent="0.25">
      <c r="B32" s="1">
        <v>24</v>
      </c>
      <c r="C32" s="1"/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8">
        <f t="shared" si="1"/>
        <v>0</v>
      </c>
      <c r="R32" s="9">
        <f t="shared" si="2"/>
        <v>0</v>
      </c>
      <c r="S32" s="6" t="e">
        <f t="shared" si="0"/>
        <v>#N/A</v>
      </c>
    </row>
    <row r="33" spans="2:19" x14ac:dyDescent="0.25">
      <c r="B33" s="1">
        <v>25</v>
      </c>
      <c r="C33" s="1"/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8">
        <f t="shared" si="1"/>
        <v>0</v>
      </c>
      <c r="R33" s="9">
        <f t="shared" si="2"/>
        <v>0</v>
      </c>
      <c r="S33" s="6" t="e">
        <f t="shared" si="0"/>
        <v>#N/A</v>
      </c>
    </row>
    <row r="34" spans="2:19" x14ac:dyDescent="0.25">
      <c r="B34" s="1">
        <v>26</v>
      </c>
      <c r="C34" s="1"/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8">
        <f t="shared" si="1"/>
        <v>0</v>
      </c>
      <c r="R34" s="9">
        <f t="shared" si="2"/>
        <v>0</v>
      </c>
      <c r="S34" s="6" t="e">
        <f t="shared" si="0"/>
        <v>#N/A</v>
      </c>
    </row>
    <row r="35" spans="2:19" x14ac:dyDescent="0.25">
      <c r="B35" s="1">
        <v>27</v>
      </c>
      <c r="C35" s="1"/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8">
        <f t="shared" si="1"/>
        <v>0</v>
      </c>
      <c r="R35" s="9">
        <f t="shared" si="2"/>
        <v>0</v>
      </c>
      <c r="S35" s="6" t="e">
        <f t="shared" si="0"/>
        <v>#N/A</v>
      </c>
    </row>
    <row r="36" spans="2:19" x14ac:dyDescent="0.25">
      <c r="B36" s="1">
        <v>28</v>
      </c>
      <c r="C36" s="1"/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8">
        <f t="shared" si="1"/>
        <v>0</v>
      </c>
      <c r="R36" s="9">
        <f t="shared" si="2"/>
        <v>0</v>
      </c>
      <c r="S36" s="6" t="e">
        <f t="shared" si="0"/>
        <v>#N/A</v>
      </c>
    </row>
    <row r="37" spans="2:19" x14ac:dyDescent="0.25">
      <c r="B37" s="1">
        <v>29</v>
      </c>
      <c r="C37" s="1"/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8">
        <f t="shared" si="1"/>
        <v>0</v>
      </c>
      <c r="R37" s="9">
        <f t="shared" si="2"/>
        <v>0</v>
      </c>
      <c r="S37" s="6" t="e">
        <f t="shared" si="0"/>
        <v>#N/A</v>
      </c>
    </row>
    <row r="38" spans="2:19" x14ac:dyDescent="0.25">
      <c r="B38" s="1">
        <v>30</v>
      </c>
      <c r="C38" s="1"/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8">
        <f t="shared" si="1"/>
        <v>0</v>
      </c>
      <c r="R38" s="9">
        <f t="shared" si="2"/>
        <v>0</v>
      </c>
      <c r="S38" s="6" t="e">
        <f t="shared" si="0"/>
        <v>#N/A</v>
      </c>
    </row>
    <row r="39" spans="2:19" x14ac:dyDescent="0.25">
      <c r="B39" s="10"/>
      <c r="C39" s="10"/>
      <c r="D39" s="24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6"/>
      <c r="R39" s="1" t="s">
        <v>10</v>
      </c>
      <c r="S39" s="4" t="s">
        <v>9</v>
      </c>
    </row>
    <row r="40" spans="2:19" x14ac:dyDescent="0.25">
      <c r="B40" s="10"/>
      <c r="C40" s="10"/>
      <c r="D40" s="12" t="s">
        <v>14</v>
      </c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4"/>
      <c r="R40" s="3">
        <v>16</v>
      </c>
      <c r="S40" s="3">
        <v>100</v>
      </c>
    </row>
    <row r="41" spans="2:19" x14ac:dyDescent="0.25">
      <c r="B41" s="10"/>
      <c r="C41" s="10"/>
      <c r="D41" s="30" t="s">
        <v>18</v>
      </c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5">
        <v>0</v>
      </c>
      <c r="S41" s="2">
        <f>(R41/R40)*100</f>
        <v>0</v>
      </c>
    </row>
    <row r="42" spans="2:19" x14ac:dyDescent="0.25">
      <c r="B42" s="10"/>
      <c r="C42" s="10"/>
      <c r="D42" s="30" t="s">
        <v>16</v>
      </c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5">
        <v>0</v>
      </c>
      <c r="S42" s="2">
        <f>(R42/R40)*100</f>
        <v>0</v>
      </c>
    </row>
    <row r="43" spans="2:19" x14ac:dyDescent="0.25">
      <c r="B43" s="11"/>
      <c r="C43" s="11"/>
      <c r="D43" s="30" t="s">
        <v>17</v>
      </c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5">
        <v>16</v>
      </c>
      <c r="S43" s="2">
        <f>(R43/R40)*100</f>
        <v>100</v>
      </c>
    </row>
    <row r="95" spans="10:11" x14ac:dyDescent="0.25">
      <c r="J95">
        <v>1</v>
      </c>
      <c r="K95" t="s">
        <v>11</v>
      </c>
    </row>
    <row r="96" spans="10:11" x14ac:dyDescent="0.25">
      <c r="J96">
        <v>1.6</v>
      </c>
      <c r="K96" t="s">
        <v>12</v>
      </c>
    </row>
    <row r="97" spans="10:11" x14ac:dyDescent="0.25">
      <c r="J97">
        <v>2.6</v>
      </c>
      <c r="K97" t="s">
        <v>13</v>
      </c>
    </row>
    <row r="100" spans="10:11" x14ac:dyDescent="0.25">
      <c r="J100">
        <v>1</v>
      </c>
    </row>
    <row r="101" spans="10:11" x14ac:dyDescent="0.25">
      <c r="J101">
        <v>1.6</v>
      </c>
    </row>
    <row r="102" spans="10:11" x14ac:dyDescent="0.25">
      <c r="J102">
        <v>2.6</v>
      </c>
    </row>
  </sheetData>
  <mergeCells count="17">
    <mergeCell ref="D43:Q43"/>
    <mergeCell ref="B39:B43"/>
    <mergeCell ref="C39:C43"/>
    <mergeCell ref="D40:Q40"/>
    <mergeCell ref="A2:T2"/>
    <mergeCell ref="A3:T3"/>
    <mergeCell ref="A4:T4"/>
    <mergeCell ref="B6:S6"/>
    <mergeCell ref="B7:B8"/>
    <mergeCell ref="C7:C8"/>
    <mergeCell ref="Q7:Q8"/>
    <mergeCell ref="R7:R8"/>
    <mergeCell ref="S7:S8"/>
    <mergeCell ref="D39:Q39"/>
    <mergeCell ref="D7:P7"/>
    <mergeCell ref="D41:Q41"/>
    <mergeCell ref="D42:Q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4-5 старт</vt:lpstr>
      <vt:lpstr>4-5 промежуток</vt:lpstr>
      <vt:lpstr>4-5 итог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2023-07-30T10:42:25Z</dcterms:modified>
</cp:coreProperties>
</file>